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45" windowWidth="15600" windowHeight="7215" activeTab="1"/>
  </bookViews>
  <sheets>
    <sheet name="energy balance" sheetId="1" r:id="rId1"/>
    <sheet name="slab wise sales" sheetId="2" r:id="rId2"/>
    <sheet name="capex details" sheetId="3" r:id="rId3"/>
  </sheets>
  <definedNames>
    <definedName name="_xlnm.Print_Titles" localSheetId="1">'slab wise sales'!$1:$2</definedName>
  </definedNames>
  <calcPr calcId="124519"/>
</workbook>
</file>

<file path=xl/calcChain.xml><?xml version="1.0" encoding="utf-8"?>
<calcChain xmlns="http://schemas.openxmlformats.org/spreadsheetml/2006/main">
  <c r="F36" i="2"/>
  <c r="F35"/>
  <c r="F34"/>
  <c r="F33"/>
  <c r="F32"/>
  <c r="F31"/>
  <c r="F30"/>
  <c r="F27"/>
  <c r="F26"/>
  <c r="F25"/>
  <c r="F24"/>
  <c r="F23"/>
  <c r="F22"/>
  <c r="F19"/>
  <c r="F18"/>
  <c r="F17"/>
  <c r="F16"/>
  <c r="F15"/>
  <c r="F14"/>
  <c r="F13"/>
  <c r="F5"/>
  <c r="F11"/>
  <c r="F10"/>
  <c r="F9"/>
  <c r="F8"/>
  <c r="F7"/>
  <c r="F6"/>
  <c r="C44"/>
  <c r="C63"/>
  <c r="C68"/>
  <c r="C92"/>
  <c r="C81"/>
  <c r="C80"/>
  <c r="D83"/>
  <c r="D82"/>
  <c r="D94"/>
  <c r="D93"/>
  <c r="D92"/>
  <c r="J113"/>
  <c r="I113"/>
  <c r="H113"/>
  <c r="F113"/>
  <c r="E113"/>
  <c r="J108"/>
  <c r="I108"/>
  <c r="H108"/>
  <c r="F108"/>
  <c r="E108"/>
  <c r="D108"/>
  <c r="C108"/>
  <c r="J105"/>
  <c r="I105"/>
  <c r="H105"/>
  <c r="F105"/>
  <c r="E105"/>
  <c r="D105"/>
  <c r="C105"/>
  <c r="J99"/>
  <c r="I99"/>
  <c r="H99"/>
  <c r="F99"/>
  <c r="E99"/>
  <c r="D99"/>
  <c r="C99"/>
  <c r="J96"/>
  <c r="I96"/>
  <c r="H96"/>
  <c r="F96"/>
  <c r="E96"/>
  <c r="C96"/>
  <c r="C113" s="1"/>
  <c r="J90"/>
  <c r="I90"/>
  <c r="H90"/>
  <c r="F90"/>
  <c r="E90"/>
  <c r="D90"/>
  <c r="C90"/>
  <c r="J84"/>
  <c r="I84"/>
  <c r="H84"/>
  <c r="F84"/>
  <c r="E84"/>
  <c r="D68"/>
  <c r="D72"/>
  <c r="D64"/>
  <c r="D44"/>
  <c r="C84" l="1"/>
  <c r="D84"/>
  <c r="D96"/>
  <c r="D25"/>
  <c r="D28" s="1"/>
  <c r="E11"/>
  <c r="D11"/>
  <c r="C11"/>
  <c r="E20"/>
  <c r="D20"/>
  <c r="C20"/>
  <c r="E28"/>
  <c r="C28"/>
  <c r="C38" s="1"/>
  <c r="E37"/>
  <c r="D37"/>
  <c r="C37"/>
  <c r="E76"/>
  <c r="D76"/>
  <c r="C76"/>
  <c r="E70"/>
  <c r="D70"/>
  <c r="C70"/>
  <c r="D65"/>
  <c r="E64"/>
  <c r="E65" s="1"/>
  <c r="C64"/>
  <c r="C65" s="1"/>
  <c r="E58"/>
  <c r="D58"/>
  <c r="C58"/>
  <c r="E50"/>
  <c r="D50"/>
  <c r="C50"/>
  <c r="E46"/>
  <c r="E51" s="1"/>
  <c r="D46"/>
  <c r="D51" s="1"/>
  <c r="C46"/>
  <c r="C51" s="1"/>
  <c r="E41"/>
  <c r="D41"/>
  <c r="C41"/>
  <c r="E39"/>
  <c r="D39"/>
  <c r="C39"/>
  <c r="D113" l="1"/>
  <c r="C77"/>
  <c r="E38"/>
  <c r="E77" s="1"/>
  <c r="D38"/>
  <c r="D77" s="1"/>
  <c r="D4" i="1" l="1"/>
  <c r="D6" l="1"/>
  <c r="D7" s="1"/>
  <c r="D9" s="1"/>
  <c r="D11" s="1"/>
  <c r="D10" s="1"/>
</calcChain>
</file>

<file path=xl/sharedStrings.xml><?xml version="1.0" encoding="utf-8"?>
<sst xmlns="http://schemas.openxmlformats.org/spreadsheetml/2006/main" count="236" uniqueCount="163">
  <si>
    <t>Particulars</t>
  </si>
  <si>
    <t>Unit</t>
  </si>
  <si>
    <t>Amount</t>
  </si>
  <si>
    <t>Net Power Purchase from GUVNL</t>
  </si>
  <si>
    <t>MU</t>
  </si>
  <si>
    <t>Minus: Pooled Losses</t>
  </si>
  <si>
    <t>Net Power Purchase at GETCO Periphery from GUVNL</t>
  </si>
  <si>
    <t>Transmission Losses</t>
  </si>
  <si>
    <t>%</t>
  </si>
  <si>
    <t>Power Purchase at T&lt;&gt;D periphery from GUVNL</t>
  </si>
  <si>
    <t>Local Power Purchase by Discom</t>
  </si>
  <si>
    <t>Total Power Purchase at T&lt;&gt;D Periphery</t>
  </si>
  <si>
    <t>Distribution Losses</t>
  </si>
  <si>
    <t>Sales</t>
  </si>
  <si>
    <t>Sr. No.</t>
  </si>
  <si>
    <t>Minus: Transmission Losses</t>
  </si>
  <si>
    <t>Consumer Category</t>
  </si>
  <si>
    <t>Slab</t>
  </si>
  <si>
    <t>Number of Consumers</t>
  </si>
  <si>
    <t>Consumption (MU)</t>
  </si>
  <si>
    <t>Load (KW)</t>
  </si>
  <si>
    <t>Reactive Units (KVRAH)</t>
  </si>
  <si>
    <t>Billing Demand &gt; Contracted Demand</t>
  </si>
  <si>
    <t>ToU Units</t>
  </si>
  <si>
    <t>Night Units</t>
  </si>
  <si>
    <t>2018-19 Actual</t>
  </si>
  <si>
    <t>RGP</t>
  </si>
  <si>
    <t>Zero</t>
  </si>
  <si>
    <t>1-50 kwh</t>
  </si>
  <si>
    <t>51-100 kwh</t>
  </si>
  <si>
    <t>101-200 kwh</t>
  </si>
  <si>
    <t>201-250 kWh</t>
  </si>
  <si>
    <t>Above 250 kwh</t>
  </si>
  <si>
    <t>RGP (BPL)</t>
  </si>
  <si>
    <t>1-30 kwh</t>
  </si>
  <si>
    <t>31-50 kwh</t>
  </si>
  <si>
    <t>RGP Rural</t>
  </si>
  <si>
    <t>RGP Rural (BPL)</t>
  </si>
  <si>
    <t>GLP</t>
  </si>
  <si>
    <t>All</t>
  </si>
  <si>
    <t>Non-RGP</t>
  </si>
  <si>
    <t>Other than Seasonal Consumer</t>
  </si>
  <si>
    <t xml:space="preserve">For installation having contracted load up to and including 10 kW: for entire consumption during the month 
</t>
  </si>
  <si>
    <t xml:space="preserve">For installation having contracted load exceeding 10 kW: for entire consumption during the month </t>
  </si>
  <si>
    <t>Seasonal Consumer</t>
  </si>
  <si>
    <t>LTMD</t>
  </si>
  <si>
    <t>Non-RGP Night</t>
  </si>
  <si>
    <t>LTMD Night</t>
  </si>
  <si>
    <t>LTP - Lift Irrigation</t>
  </si>
  <si>
    <t>WWSP</t>
  </si>
  <si>
    <t xml:space="preserve">Type I – Water works and sewerage pumps operated by other than local authority: </t>
  </si>
  <si>
    <t>Type II – Water works and sewerage pumps operated by local authority such as Municipal Corporation. Gujarat Water Supply &amp; Sewerage Board located outside Gram Panchayat Area</t>
  </si>
  <si>
    <t>Type III – Water works and sewerage pumps operated by Municipalities / Nagarpalikas and Gram Panchayats or Gujarat Water Supply &amp; Sewerage Board for its installations located in Gram Panchayats.</t>
  </si>
  <si>
    <t>AG</t>
  </si>
  <si>
    <t>HP Based Tariff</t>
  </si>
  <si>
    <t>Metered Tariff</t>
  </si>
  <si>
    <t>Tatkal Scheme</t>
  </si>
  <si>
    <t>SL</t>
  </si>
  <si>
    <t>For Local Authorities and Industrial Estates</t>
  </si>
  <si>
    <t>KWH Based Tariff</t>
  </si>
  <si>
    <t>kVAH Tariff</t>
  </si>
  <si>
    <t>Consumers other than local authorities and industrial estates</t>
  </si>
  <si>
    <t>Industrial HT</t>
  </si>
  <si>
    <t>HTP - I</t>
  </si>
  <si>
    <t xml:space="preserve"> </t>
  </si>
  <si>
    <t>1 kVA -  500 kVA of billing demand</t>
  </si>
  <si>
    <t>501 kVA -  1000 kVA of billing demand</t>
  </si>
  <si>
    <t>1001 kVA -  2500 kVA of billing demand</t>
  </si>
  <si>
    <t>For billing demand in excess of 2500 kVA</t>
  </si>
  <si>
    <t>Seasonal</t>
  </si>
  <si>
    <t>ALL</t>
  </si>
  <si>
    <t>HTP - II</t>
  </si>
  <si>
    <t>HTP - III</t>
  </si>
  <si>
    <t>HTP - IV</t>
  </si>
  <si>
    <t>HTP - V</t>
  </si>
  <si>
    <t>RATE - Railway Traction</t>
  </si>
  <si>
    <t>HT Electric Vehicle Charging Stations</t>
  </si>
  <si>
    <t>SCHEMEWISE  CAPITAL EXPENDITURE  UPTO MARCH-2019</t>
  </si>
  <si>
    <t>CAPEX SCHEMES</t>
  </si>
  <si>
    <t>Rs Lacs</t>
  </si>
  <si>
    <t>A</t>
  </si>
  <si>
    <t>Distribution Schemes</t>
  </si>
  <si>
    <t>Normal Development Scheme</t>
  </si>
  <si>
    <t>Others(Zupadpatti)</t>
  </si>
  <si>
    <t>Kutir Jyoti Scheme</t>
  </si>
  <si>
    <t>Special Component plan</t>
  </si>
  <si>
    <t>Total</t>
  </si>
  <si>
    <t>B</t>
  </si>
  <si>
    <t>Rural Electrification Schemes</t>
  </si>
  <si>
    <t>TASP Wells</t>
  </si>
  <si>
    <t>TASP PETAPARA</t>
  </si>
  <si>
    <t>REC Normal</t>
  </si>
  <si>
    <t>Solar Ag Pump</t>
  </si>
  <si>
    <t>Solar Home Lights</t>
  </si>
  <si>
    <t>SC Ag Wells</t>
  </si>
  <si>
    <t>C</t>
  </si>
  <si>
    <t>Others National Level Schemes</t>
  </si>
  <si>
    <t>SKJY SCHME</t>
  </si>
  <si>
    <t>SKY</t>
  </si>
  <si>
    <t>Power System Development Fund (PSDF)</t>
  </si>
  <si>
    <t>Energy Conservation (IEC)</t>
  </si>
  <si>
    <t>Din Dayal Upadhyay Gramin Jyoti Yojana (DDUGJY)</t>
  </si>
  <si>
    <t>Integrated Power Development Scheme (IPDS)</t>
  </si>
  <si>
    <t>Distribution Infrastructure Shifting Scheme (DISS)</t>
  </si>
  <si>
    <t>Assistance to induastial infrastructure</t>
  </si>
  <si>
    <t>Saubhagya</t>
  </si>
  <si>
    <t>DSM Expenditure</t>
  </si>
  <si>
    <t>D</t>
  </si>
  <si>
    <t>Non Plan Schemes</t>
  </si>
  <si>
    <t>Ag Tatkal</t>
  </si>
  <si>
    <t>Ag Dark Zone</t>
  </si>
  <si>
    <t>R-APDRP Part-A &amp; Scada</t>
  </si>
  <si>
    <t>R-APDRP Part-B</t>
  </si>
  <si>
    <t>E</t>
  </si>
  <si>
    <t>Other new schemes</t>
  </si>
  <si>
    <t>Fault Passage Indicator</t>
  </si>
  <si>
    <t>Under Ground Cables (Under SI)</t>
  </si>
  <si>
    <t>General Expenditure (Under SI)</t>
  </si>
  <si>
    <t>Aerial Bunch Conductors</t>
  </si>
  <si>
    <t>F</t>
  </si>
  <si>
    <t>Other Schemes</t>
  </si>
  <si>
    <t>KHUSI/HVDS in selected sub-division</t>
  </si>
  <si>
    <t>Sagar Khedu Sarvangi Vikas Yojana (Coastal)</t>
  </si>
  <si>
    <t>New Gujarat Pattern</t>
  </si>
  <si>
    <t>National Electricity Fund Project</t>
  </si>
  <si>
    <t>Office Equipment</t>
  </si>
  <si>
    <t>G</t>
  </si>
  <si>
    <t>Capital Expenditure Total</t>
  </si>
  <si>
    <t>IT BUDGET</t>
  </si>
  <si>
    <t>Computers, peripherals &amp; HHE</t>
  </si>
  <si>
    <t>Networking Equipment</t>
  </si>
  <si>
    <t>Automatic Meter Reading</t>
  </si>
  <si>
    <t>WAN Equipment /Connectivity /AMI Project</t>
  </si>
  <si>
    <t>GIS Implimentation &amp; Software /Appli. Purchase</t>
  </si>
  <si>
    <t>H</t>
  </si>
  <si>
    <t>CIVIl BUDGET</t>
  </si>
  <si>
    <t>Aniticipated budget for civil works</t>
  </si>
  <si>
    <t>Aniticipated budget for civil works (Corp.)</t>
  </si>
  <si>
    <t>I</t>
  </si>
  <si>
    <t>Asset deletion / adjustment</t>
  </si>
  <si>
    <t>TC ENTRY</t>
  </si>
  <si>
    <t>transfer</t>
  </si>
  <si>
    <t xml:space="preserve">Asset Deleted / Transferred </t>
  </si>
  <si>
    <t>Asste of Solar home light &amp; Ag Pump set/sky</t>
  </si>
  <si>
    <t>Grand Total</t>
  </si>
  <si>
    <t>Madhya GUJARAT VIJ COMPANY LIMITED</t>
  </si>
  <si>
    <t>MGVCL</t>
  </si>
  <si>
    <t>TOTAL</t>
  </si>
  <si>
    <t>TOTAL (B)</t>
  </si>
  <si>
    <t>NRGP TOTAL (A+B)</t>
  </si>
  <si>
    <t>TOTAL (A)</t>
  </si>
  <si>
    <t>LTMD TOTAL</t>
  </si>
  <si>
    <t>TOTAL SL</t>
  </si>
  <si>
    <t>TOTLAL LT</t>
  </si>
  <si>
    <t>TOTAL RGP</t>
  </si>
  <si>
    <t>TOTAL RGP BPL</t>
  </si>
  <si>
    <t>TOTAL RGP RURAL</t>
  </si>
  <si>
    <t>TOTAL RGPU BPL</t>
  </si>
  <si>
    <t xml:space="preserve">TOTAL RGPU </t>
  </si>
  <si>
    <t xml:space="preserve">TOTAL </t>
  </si>
  <si>
    <t>TOTAL SEASONAL</t>
  </si>
  <si>
    <t>TOTAL HT</t>
  </si>
  <si>
    <t>Check for monthly consumption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</si>
</sst>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_ * #,##0.00_ ;_ * \-#,##0.00_ ;_ * &quot;-&quot;??_ ;_ @_ "/>
    <numFmt numFmtId="165" formatCode="0.0000%"/>
    <numFmt numFmtId="166" formatCode="0_);[Red]\(0\)"/>
    <numFmt numFmtId="167" formatCode="0.00_);[Red]\(0.00\)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Tahoma"/>
      <family val="2"/>
    </font>
    <font>
      <sz val="10"/>
      <name val="Arial"/>
      <family val="2"/>
    </font>
    <font>
      <b/>
      <sz val="12"/>
      <name val="Tahoma"/>
      <family val="2"/>
    </font>
    <font>
      <sz val="12"/>
      <name val="Tahoma"/>
      <family val="2"/>
    </font>
    <font>
      <sz val="12"/>
      <name val="Arial"/>
      <family val="2"/>
    </font>
    <font>
      <b/>
      <sz val="12"/>
      <name val="Calibri"/>
      <family val="2"/>
    </font>
    <font>
      <sz val="16"/>
      <name val="Calibri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Arial"/>
      <family val="2"/>
    </font>
    <font>
      <i/>
      <sz val="16"/>
      <color theme="1"/>
      <name val="Calibri"/>
      <family val="2"/>
      <scheme val="minor"/>
    </font>
    <font>
      <sz val="16"/>
      <color theme="1"/>
      <name val="Courier New"/>
      <family val="3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1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43" fontId="15" fillId="0" borderId="0" applyFont="0" applyFill="0" applyBorder="0" applyAlignment="0" applyProtection="0"/>
  </cellStyleXfs>
  <cellXfs count="84">
    <xf numFmtId="0" fontId="0" fillId="0" borderId="0" xfId="0"/>
    <xf numFmtId="0" fontId="2" fillId="0" borderId="1" xfId="4" applyFont="1" applyBorder="1" applyAlignment="1">
      <alignment horizontal="center"/>
    </xf>
    <xf numFmtId="0" fontId="1" fillId="0" borderId="1" xfId="4" applyBorder="1" applyAlignment="1">
      <alignment horizontal="center"/>
    </xf>
    <xf numFmtId="0" fontId="1" fillId="0" borderId="1" xfId="4" applyBorder="1"/>
    <xf numFmtId="43" fontId="1" fillId="2" borderId="1" xfId="5" applyFont="1" applyFill="1" applyBorder="1"/>
    <xf numFmtId="43" fontId="1" fillId="0" borderId="1" xfId="5" applyFont="1" applyBorder="1" applyProtection="1"/>
    <xf numFmtId="165" fontId="1" fillId="2" borderId="1" xfId="6" applyNumberFormat="1" applyFont="1" applyFill="1" applyBorder="1"/>
    <xf numFmtId="43" fontId="1" fillId="0" borderId="1" xfId="5" applyFont="1" applyBorder="1"/>
    <xf numFmtId="10" fontId="1" fillId="0" borderId="1" xfId="6" applyNumberFormat="1" applyFont="1" applyFill="1" applyBorder="1"/>
    <xf numFmtId="0" fontId="5" fillId="0" borderId="1" xfId="9" applyFont="1" applyFill="1" applyBorder="1" applyAlignment="1">
      <alignment horizontal="center" vertical="center" wrapText="1"/>
    </xf>
    <xf numFmtId="166" fontId="5" fillId="0" borderId="13" xfId="9" applyNumberFormat="1" applyFont="1" applyFill="1" applyBorder="1" applyAlignment="1">
      <alignment horizontal="center" vertical="center" wrapText="1"/>
    </xf>
    <xf numFmtId="0" fontId="6" fillId="0" borderId="15" xfId="9" applyFont="1" applyFill="1" applyBorder="1" applyAlignment="1">
      <alignment horizontal="center" vertical="center" wrapText="1"/>
    </xf>
    <xf numFmtId="0" fontId="6" fillId="0" borderId="16" xfId="9" applyFont="1" applyFill="1" applyBorder="1" applyAlignment="1">
      <alignment horizontal="center" vertical="center" wrapText="1"/>
    </xf>
    <xf numFmtId="166" fontId="5" fillId="0" borderId="17" xfId="9" applyNumberFormat="1" applyFont="1" applyFill="1" applyBorder="1" applyAlignment="1">
      <alignment horizontal="center" vertical="center" wrapText="1"/>
    </xf>
    <xf numFmtId="0" fontId="5" fillId="0" borderId="14" xfId="9" applyFont="1" applyFill="1" applyBorder="1" applyAlignment="1">
      <alignment horizontal="center" vertical="center"/>
    </xf>
    <xf numFmtId="0" fontId="5" fillId="0" borderId="3" xfId="9" applyFont="1" applyFill="1" applyBorder="1" applyAlignment="1">
      <alignment vertical="center"/>
    </xf>
    <xf numFmtId="2" fontId="6" fillId="0" borderId="11" xfId="9" applyNumberFormat="1" applyFont="1" applyFill="1" applyBorder="1" applyAlignment="1">
      <alignment wrapText="1"/>
    </xf>
    <xf numFmtId="0" fontId="6" fillId="0" borderId="12" xfId="9" applyFont="1" applyFill="1" applyBorder="1" applyAlignment="1">
      <alignment horizontal="center" vertical="center"/>
    </xf>
    <xf numFmtId="0" fontId="6" fillId="0" borderId="1" xfId="9" applyFont="1" applyFill="1" applyBorder="1" applyAlignment="1">
      <alignment vertical="center"/>
    </xf>
    <xf numFmtId="167" fontId="6" fillId="0" borderId="1" xfId="9" applyNumberFormat="1" applyFont="1" applyFill="1" applyBorder="1" applyAlignment="1">
      <alignment horizontal="right" vertical="center" wrapText="1"/>
    </xf>
    <xf numFmtId="167" fontId="6" fillId="0" borderId="13" xfId="9" applyNumberFormat="1" applyFont="1" applyFill="1" applyBorder="1" applyAlignment="1">
      <alignment horizontal="right" vertical="center" wrapText="1"/>
    </xf>
    <xf numFmtId="0" fontId="5" fillId="0" borderId="1" xfId="9" applyFont="1" applyFill="1" applyBorder="1" applyAlignment="1">
      <alignment vertical="center"/>
    </xf>
    <xf numFmtId="167" fontId="5" fillId="0" borderId="1" xfId="9" applyNumberFormat="1" applyFont="1" applyFill="1" applyBorder="1" applyAlignment="1">
      <alignment horizontal="right" vertical="center" wrapText="1"/>
    </xf>
    <xf numFmtId="167" fontId="5" fillId="0" borderId="13" xfId="9" applyNumberFormat="1" applyFont="1" applyFill="1" applyBorder="1" applyAlignment="1">
      <alignment horizontal="right" vertical="center" wrapText="1"/>
    </xf>
    <xf numFmtId="0" fontId="5" fillId="0" borderId="12" xfId="9" applyFont="1" applyFill="1" applyBorder="1" applyAlignment="1">
      <alignment horizontal="center" vertical="center"/>
    </xf>
    <xf numFmtId="2" fontId="6" fillId="0" borderId="13" xfId="9" applyNumberFormat="1" applyFont="1" applyFill="1" applyBorder="1" applyAlignment="1">
      <alignment horizontal="right" vertical="center" wrapText="1"/>
    </xf>
    <xf numFmtId="0" fontId="6" fillId="0" borderId="1" xfId="9" applyFont="1" applyFill="1" applyBorder="1" applyAlignment="1">
      <alignment vertical="center" wrapText="1"/>
    </xf>
    <xf numFmtId="0" fontId="6" fillId="0" borderId="1" xfId="9" applyFont="1" applyFill="1" applyBorder="1" applyAlignment="1">
      <alignment horizontal="left" vertical="center" wrapText="1"/>
    </xf>
    <xf numFmtId="0" fontId="6" fillId="0" borderId="1" xfId="9" applyFont="1" applyFill="1" applyBorder="1" applyAlignment="1">
      <alignment horizontal="left" vertical="center"/>
    </xf>
    <xf numFmtId="0" fontId="7" fillId="0" borderId="1" xfId="9" applyFont="1" applyFill="1" applyBorder="1" applyAlignment="1">
      <alignment horizontal="left" vertical="center" wrapText="1"/>
    </xf>
    <xf numFmtId="0" fontId="5" fillId="0" borderId="12" xfId="9" applyFont="1" applyFill="1" applyBorder="1" applyAlignment="1">
      <alignment horizontal="center" vertical="center" wrapText="1"/>
    </xf>
    <xf numFmtId="0" fontId="6" fillId="0" borderId="18" xfId="9" applyFont="1" applyFill="1" applyBorder="1" applyAlignment="1">
      <alignment horizontal="center" vertical="center"/>
    </xf>
    <xf numFmtId="0" fontId="5" fillId="0" borderId="2" xfId="9" applyFont="1" applyFill="1" applyBorder="1" applyAlignment="1">
      <alignment horizontal="center" vertical="center"/>
    </xf>
    <xf numFmtId="167" fontId="5" fillId="0" borderId="19" xfId="9" applyNumberFormat="1" applyFont="1" applyFill="1" applyBorder="1" applyAlignment="1">
      <alignment horizontal="right" vertical="center" wrapText="1"/>
    </xf>
    <xf numFmtId="0" fontId="5" fillId="0" borderId="1" xfId="9" applyFont="1" applyFill="1" applyBorder="1" applyAlignment="1">
      <alignment horizontal="center" vertical="center"/>
    </xf>
    <xf numFmtId="167" fontId="6" fillId="0" borderId="11" xfId="9" applyNumberFormat="1" applyFont="1" applyFill="1" applyBorder="1" applyAlignment="1">
      <alignment horizontal="right" vertical="center" wrapText="1"/>
    </xf>
    <xf numFmtId="0" fontId="6" fillId="0" borderId="20" xfId="9" applyFont="1" applyFill="1" applyBorder="1" applyAlignment="1">
      <alignment horizontal="center" vertical="center"/>
    </xf>
    <xf numFmtId="0" fontId="5" fillId="0" borderId="21" xfId="9" applyFont="1" applyFill="1" applyBorder="1" applyAlignment="1">
      <alignment horizontal="center" vertical="center"/>
    </xf>
    <xf numFmtId="167" fontId="5" fillId="0" borderId="17" xfId="9" applyNumberFormat="1" applyFont="1" applyFill="1" applyBorder="1" applyAlignment="1">
      <alignment horizontal="right" vertical="center" wrapText="1"/>
    </xf>
    <xf numFmtId="166" fontId="5" fillId="0" borderId="22" xfId="9" applyNumberFormat="1" applyFont="1" applyFill="1" applyBorder="1" applyAlignment="1">
      <alignment vertical="center" wrapText="1"/>
    </xf>
    <xf numFmtId="0" fontId="5" fillId="0" borderId="23" xfId="9" applyFont="1" applyFill="1" applyBorder="1" applyAlignment="1">
      <alignment vertical="center"/>
    </xf>
    <xf numFmtId="0" fontId="5" fillId="0" borderId="7" xfId="9" applyFont="1" applyFill="1" applyBorder="1" applyAlignment="1">
      <alignment vertical="center"/>
    </xf>
    <xf numFmtId="0" fontId="5" fillId="0" borderId="8" xfId="9" applyFont="1" applyFill="1" applyBorder="1" applyAlignment="1">
      <alignment vertical="center"/>
    </xf>
    <xf numFmtId="0" fontId="5" fillId="0" borderId="4" xfId="9" applyFont="1" applyFill="1" applyBorder="1" applyAlignment="1">
      <alignment vertical="center"/>
    </xf>
    <xf numFmtId="0" fontId="5" fillId="0" borderId="5" xfId="9" applyFont="1" applyFill="1" applyBorder="1" applyAlignment="1">
      <alignment vertical="center"/>
    </xf>
    <xf numFmtId="0" fontId="5" fillId="0" borderId="6" xfId="9" applyFont="1" applyFill="1" applyBorder="1" applyAlignment="1">
      <alignment vertical="center"/>
    </xf>
    <xf numFmtId="2" fontId="0" fillId="0" borderId="0" xfId="0" applyNumberFormat="1"/>
    <xf numFmtId="0" fontId="10" fillId="0" borderId="0" xfId="0" applyFont="1"/>
    <xf numFmtId="0" fontId="11" fillId="0" borderId="0" xfId="0" applyFont="1"/>
    <xf numFmtId="0" fontId="10" fillId="0" borderId="1" xfId="8" applyFont="1" applyFill="1" applyBorder="1" applyAlignment="1">
      <alignment vertical="top" wrapText="1"/>
    </xf>
    <xf numFmtId="2" fontId="10" fillId="0" borderId="0" xfId="0" applyNumberFormat="1" applyFont="1"/>
    <xf numFmtId="164" fontId="10" fillId="0" borderId="0" xfId="0" applyNumberFormat="1" applyFont="1"/>
    <xf numFmtId="2" fontId="10" fillId="0" borderId="1" xfId="0" applyNumberFormat="1" applyFont="1" applyFill="1" applyBorder="1"/>
    <xf numFmtId="0" fontId="10" fillId="0" borderId="1" xfId="8" applyFont="1" applyFill="1" applyBorder="1" applyAlignment="1">
      <alignment vertical="center" wrapText="1"/>
    </xf>
    <xf numFmtId="0" fontId="9" fillId="0" borderId="1" xfId="7" applyFont="1" applyFill="1" applyBorder="1" applyAlignment="1">
      <alignment vertical="top"/>
    </xf>
    <xf numFmtId="0" fontId="10" fillId="0" borderId="1" xfId="0" applyFont="1" applyFill="1" applyBorder="1"/>
    <xf numFmtId="2" fontId="9" fillId="0" borderId="1" xfId="7" applyNumberFormat="1" applyFont="1" applyFill="1" applyBorder="1" applyAlignment="1">
      <alignment horizontal="left" vertical="top"/>
    </xf>
    <xf numFmtId="1" fontId="9" fillId="0" borderId="1" xfId="7" applyNumberFormat="1" applyFont="1" applyFill="1" applyBorder="1" applyAlignment="1">
      <alignment horizontal="left" vertical="top"/>
    </xf>
    <xf numFmtId="2" fontId="9" fillId="0" borderId="1" xfId="7" applyNumberFormat="1" applyFont="1" applyFill="1" applyBorder="1" applyAlignment="1">
      <alignment vertical="top"/>
    </xf>
    <xf numFmtId="0" fontId="12" fillId="0" borderId="1" xfId="0" applyFont="1" applyFill="1" applyBorder="1" applyAlignment="1">
      <alignment horizontal="right"/>
    </xf>
    <xf numFmtId="2" fontId="12" fillId="0" borderId="1" xfId="0" applyNumberFormat="1" applyFont="1" applyFill="1" applyBorder="1" applyAlignment="1">
      <alignment horizontal="right"/>
    </xf>
    <xf numFmtId="17" fontId="10" fillId="0" borderId="1" xfId="8" applyNumberFormat="1" applyFont="1" applyFill="1" applyBorder="1" applyAlignment="1">
      <alignment vertical="top" wrapText="1"/>
    </xf>
    <xf numFmtId="0" fontId="10" fillId="0" borderId="1" xfId="8" applyFont="1" applyFill="1" applyBorder="1" applyAlignment="1">
      <alignment vertical="top"/>
    </xf>
    <xf numFmtId="0" fontId="13" fillId="0" borderId="1" xfId="8" applyFont="1" applyFill="1" applyBorder="1" applyAlignment="1">
      <alignment horizontal="right" vertical="top" wrapText="1"/>
    </xf>
    <xf numFmtId="0" fontId="14" fillId="0" borderId="1" xfId="0" applyFont="1" applyFill="1" applyBorder="1" applyAlignment="1">
      <alignment horizontal="right"/>
    </xf>
    <xf numFmtId="0" fontId="9" fillId="0" borderId="1" xfId="7" quotePrefix="1" applyFont="1" applyFill="1" applyBorder="1" applyAlignment="1">
      <alignment horizontal="left" vertical="top"/>
    </xf>
    <xf numFmtId="0" fontId="8" fillId="0" borderId="1" xfId="7" applyFont="1" applyFill="1" applyBorder="1" applyAlignment="1">
      <alignment horizontal="center" vertical="center" wrapText="1"/>
    </xf>
    <xf numFmtId="2" fontId="8" fillId="0" borderId="1" xfId="7" applyNumberFormat="1" applyFont="1" applyFill="1" applyBorder="1" applyAlignment="1">
      <alignment horizontal="center" vertical="center" wrapText="1"/>
    </xf>
    <xf numFmtId="43" fontId="8" fillId="0" borderId="1" xfId="10" applyFont="1" applyFill="1" applyBorder="1" applyAlignment="1">
      <alignment horizontal="center" vertical="center" wrapText="1"/>
    </xf>
    <xf numFmtId="43" fontId="10" fillId="0" borderId="1" xfId="10" applyFont="1" applyFill="1" applyBorder="1"/>
    <xf numFmtId="43" fontId="14" fillId="0" borderId="1" xfId="10" applyFont="1" applyFill="1" applyBorder="1" applyAlignment="1">
      <alignment horizontal="right"/>
    </xf>
    <xf numFmtId="43" fontId="0" fillId="0" borderId="0" xfId="10" applyFont="1"/>
    <xf numFmtId="2" fontId="8" fillId="3" borderId="1" xfId="7" applyNumberFormat="1" applyFont="1" applyFill="1" applyBorder="1" applyAlignment="1">
      <alignment horizontal="center" vertical="center" wrapText="1"/>
    </xf>
    <xf numFmtId="43" fontId="0" fillId="3" borderId="0" xfId="10" applyFont="1" applyFill="1"/>
    <xf numFmtId="43" fontId="10" fillId="3" borderId="1" xfId="10" applyFont="1" applyFill="1" applyBorder="1"/>
    <xf numFmtId="43" fontId="14" fillId="3" borderId="1" xfId="10" applyFont="1" applyFill="1" applyBorder="1" applyAlignment="1">
      <alignment horizontal="right"/>
    </xf>
    <xf numFmtId="0" fontId="8" fillId="0" borderId="2" xfId="7" applyFont="1" applyFill="1" applyBorder="1" applyAlignment="1">
      <alignment horizontal="center" vertical="center" wrapText="1"/>
    </xf>
    <xf numFmtId="0" fontId="8" fillId="0" borderId="3" xfId="7" applyFont="1" applyFill="1" applyBorder="1" applyAlignment="1">
      <alignment horizontal="center" vertical="center" wrapText="1"/>
    </xf>
    <xf numFmtId="0" fontId="8" fillId="0" borderId="2" xfId="7" applyFont="1" applyFill="1" applyBorder="1" applyAlignment="1">
      <alignment horizontal="center" vertical="center"/>
    </xf>
    <xf numFmtId="0" fontId="8" fillId="0" borderId="3" xfId="7" applyFont="1" applyFill="1" applyBorder="1" applyAlignment="1">
      <alignment horizontal="center" vertical="center"/>
    </xf>
    <xf numFmtId="0" fontId="6" fillId="0" borderId="9" xfId="9" applyFont="1" applyFill="1" applyBorder="1" applyAlignment="1">
      <alignment horizontal="center" vertical="center" wrapText="1"/>
    </xf>
    <xf numFmtId="0" fontId="6" fillId="0" borderId="12" xfId="9" applyFont="1" applyFill="1" applyBorder="1" applyAlignment="1">
      <alignment horizontal="center" vertical="center" wrapText="1"/>
    </xf>
    <xf numFmtId="0" fontId="5" fillId="0" borderId="10" xfId="9" applyFont="1" applyFill="1" applyBorder="1" applyAlignment="1">
      <alignment horizontal="center" vertical="center" wrapText="1"/>
    </xf>
    <xf numFmtId="0" fontId="5" fillId="0" borderId="1" xfId="9" applyFont="1" applyFill="1" applyBorder="1" applyAlignment="1">
      <alignment horizontal="center" vertical="center" wrapText="1"/>
    </xf>
  </cellXfs>
  <cellStyles count="11">
    <cellStyle name="Comma" xfId="10" builtinId="3"/>
    <cellStyle name="Comma 81" xfId="2"/>
    <cellStyle name="Comma 85" xfId="5"/>
    <cellStyle name="Normal" xfId="0" builtinId="0"/>
    <cellStyle name="Normal 2" xfId="8"/>
    <cellStyle name="Normal 2 2" xfId="9"/>
    <cellStyle name="Normal 4" xfId="7"/>
    <cellStyle name="Normal 87" xfId="1"/>
    <cellStyle name="Normal 91" xfId="4"/>
    <cellStyle name="Percent 59" xfId="3"/>
    <cellStyle name="Percent 6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workbookViewId="0">
      <selection activeCell="D16" sqref="D16"/>
    </sheetView>
  </sheetViews>
  <sheetFormatPr defaultRowHeight="15"/>
  <cols>
    <col min="1" max="1" width="7.140625" bestFit="1" customWidth="1"/>
    <col min="2" max="2" width="47.85546875" bestFit="1" customWidth="1"/>
    <col min="3" max="3" width="20.5703125" customWidth="1"/>
    <col min="4" max="4" width="24.5703125" customWidth="1"/>
  </cols>
  <sheetData>
    <row r="1" spans="1:4">
      <c r="A1" s="1" t="s">
        <v>14</v>
      </c>
      <c r="B1" s="1" t="s">
        <v>0</v>
      </c>
      <c r="C1" s="1" t="s">
        <v>1</v>
      </c>
      <c r="D1" s="1" t="s">
        <v>2</v>
      </c>
    </row>
    <row r="2" spans="1:4">
      <c r="A2" s="2">
        <v>1</v>
      </c>
      <c r="B2" s="3" t="s">
        <v>3</v>
      </c>
      <c r="C2" s="2" t="s">
        <v>4</v>
      </c>
      <c r="D2" s="4"/>
    </row>
    <row r="3" spans="1:4">
      <c r="A3" s="2">
        <v>2</v>
      </c>
      <c r="B3" s="3" t="s">
        <v>5</v>
      </c>
      <c r="C3" s="2" t="s">
        <v>4</v>
      </c>
      <c r="D3" s="4"/>
    </row>
    <row r="4" spans="1:4">
      <c r="A4" s="2">
        <v>3</v>
      </c>
      <c r="B4" s="3" t="s">
        <v>6</v>
      </c>
      <c r="C4" s="2" t="s">
        <v>4</v>
      </c>
      <c r="D4" s="5">
        <f>D2-D3</f>
        <v>0</v>
      </c>
    </row>
    <row r="5" spans="1:4">
      <c r="A5" s="2">
        <v>4</v>
      </c>
      <c r="B5" s="3" t="s">
        <v>7</v>
      </c>
      <c r="C5" s="2" t="s">
        <v>8</v>
      </c>
      <c r="D5" s="6"/>
    </row>
    <row r="6" spans="1:4">
      <c r="A6" s="2">
        <v>5</v>
      </c>
      <c r="B6" s="3" t="s">
        <v>15</v>
      </c>
      <c r="C6" s="2" t="s">
        <v>4</v>
      </c>
      <c r="D6" s="7">
        <f>D4*D5</f>
        <v>0</v>
      </c>
    </row>
    <row r="7" spans="1:4">
      <c r="A7" s="2">
        <v>6</v>
      </c>
      <c r="B7" s="3" t="s">
        <v>9</v>
      </c>
      <c r="C7" s="2" t="s">
        <v>4</v>
      </c>
      <c r="D7" s="7">
        <f>D4-D6</f>
        <v>0</v>
      </c>
    </row>
    <row r="8" spans="1:4">
      <c r="A8" s="2">
        <v>7</v>
      </c>
      <c r="B8" s="3" t="s">
        <v>10</v>
      </c>
      <c r="C8" s="2" t="s">
        <v>4</v>
      </c>
      <c r="D8" s="4"/>
    </row>
    <row r="9" spans="1:4">
      <c r="A9" s="2">
        <v>8</v>
      </c>
      <c r="B9" s="3" t="s">
        <v>11</v>
      </c>
      <c r="C9" s="2" t="s">
        <v>4</v>
      </c>
      <c r="D9" s="7">
        <f>D7+D8</f>
        <v>0</v>
      </c>
    </row>
    <row r="10" spans="1:4">
      <c r="A10" s="2">
        <v>9</v>
      </c>
      <c r="B10" s="3" t="s">
        <v>12</v>
      </c>
      <c r="C10" s="2" t="s">
        <v>8</v>
      </c>
      <c r="D10" s="8" t="e">
        <f>D11/D9</f>
        <v>#DIV/0!</v>
      </c>
    </row>
    <row r="11" spans="1:4">
      <c r="A11" s="2">
        <v>10</v>
      </c>
      <c r="B11" s="3" t="s">
        <v>12</v>
      </c>
      <c r="C11" s="2" t="s">
        <v>4</v>
      </c>
      <c r="D11" s="7">
        <f>D9-D12</f>
        <v>0</v>
      </c>
    </row>
    <row r="12" spans="1:4">
      <c r="A12" s="2">
        <v>11</v>
      </c>
      <c r="B12" s="3" t="s">
        <v>13</v>
      </c>
      <c r="C12" s="2" t="s">
        <v>4</v>
      </c>
      <c r="D12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tabSelected="1" view="pageBreakPreview" topLeftCell="C1" zoomScale="110" zoomScaleSheetLayoutView="110" workbookViewId="0">
      <pane ySplit="2" topLeftCell="A3" activePane="bottomLeft" state="frozen"/>
      <selection pane="bottomLeft" activeCell="F6" sqref="F6"/>
    </sheetView>
  </sheetViews>
  <sheetFormatPr defaultRowHeight="15"/>
  <cols>
    <col min="1" max="1" width="13" customWidth="1"/>
    <col min="2" max="2" width="46.85546875" customWidth="1"/>
    <col min="3" max="3" width="18.85546875" customWidth="1"/>
    <col min="4" max="4" width="17.7109375" style="46" customWidth="1"/>
    <col min="5" max="5" width="18.42578125" style="46" customWidth="1"/>
    <col min="6" max="6" width="22.140625" style="73" customWidth="1"/>
    <col min="7" max="7" width="22.140625" style="71" customWidth="1"/>
    <col min="8" max="8" width="16.140625" customWidth="1"/>
    <col min="9" max="9" width="19.7109375" customWidth="1"/>
    <col min="10" max="10" width="18.28515625" customWidth="1"/>
  </cols>
  <sheetData>
    <row r="1" spans="1:10" ht="47.25">
      <c r="A1" s="76" t="s">
        <v>16</v>
      </c>
      <c r="B1" s="78" t="s">
        <v>17</v>
      </c>
      <c r="C1" s="66" t="s">
        <v>18</v>
      </c>
      <c r="D1" s="67" t="s">
        <v>19</v>
      </c>
      <c r="E1" s="67" t="s">
        <v>20</v>
      </c>
      <c r="F1" s="72" t="s">
        <v>162</v>
      </c>
      <c r="G1" s="68" t="s">
        <v>21</v>
      </c>
      <c r="H1" s="66" t="s">
        <v>22</v>
      </c>
      <c r="I1" s="66" t="s">
        <v>23</v>
      </c>
      <c r="J1" s="66" t="s">
        <v>24</v>
      </c>
    </row>
    <row r="2" spans="1:10" ht="15.75">
      <c r="A2" s="77"/>
      <c r="B2" s="79"/>
      <c r="C2" s="66" t="s">
        <v>25</v>
      </c>
      <c r="D2" s="67" t="s">
        <v>25</v>
      </c>
      <c r="E2" s="67" t="s">
        <v>25</v>
      </c>
      <c r="G2" s="68" t="s">
        <v>25</v>
      </c>
      <c r="H2" s="66" t="s">
        <v>25</v>
      </c>
      <c r="I2" s="66" t="s">
        <v>25</v>
      </c>
      <c r="J2" s="66" t="s">
        <v>25</v>
      </c>
    </row>
    <row r="3" spans="1:10" s="47" customFormat="1" ht="32.1" customHeight="1">
      <c r="A3" s="54"/>
      <c r="B3" s="54"/>
      <c r="C3" s="55"/>
      <c r="D3" s="52"/>
      <c r="E3" s="52"/>
      <c r="F3" s="74"/>
      <c r="G3" s="69"/>
      <c r="H3" s="55"/>
      <c r="I3" s="55"/>
      <c r="J3" s="55"/>
    </row>
    <row r="4" spans="1:10" s="47" customFormat="1" ht="32.1" customHeight="1">
      <c r="A4" s="54" t="s">
        <v>26</v>
      </c>
      <c r="B4" s="54"/>
      <c r="C4" s="55"/>
      <c r="D4" s="52"/>
      <c r="E4" s="52"/>
      <c r="F4" s="74"/>
      <c r="G4" s="69"/>
      <c r="H4" s="55"/>
      <c r="I4" s="55"/>
      <c r="J4" s="55"/>
    </row>
    <row r="5" spans="1:10" s="47" customFormat="1" ht="32.1" customHeight="1">
      <c r="A5" s="54"/>
      <c r="B5" s="56" t="s">
        <v>27</v>
      </c>
      <c r="C5" s="55">
        <v>80444</v>
      </c>
      <c r="D5" s="52">
        <v>0</v>
      </c>
      <c r="E5" s="52">
        <v>776426.54</v>
      </c>
      <c r="F5" s="74">
        <f>D5*1000000/C5/12</f>
        <v>0</v>
      </c>
      <c r="G5" s="69"/>
      <c r="H5" s="55"/>
      <c r="I5" s="55"/>
      <c r="J5" s="55"/>
    </row>
    <row r="6" spans="1:10" s="47" customFormat="1" ht="32.1" customHeight="1">
      <c r="A6" s="54"/>
      <c r="B6" s="57" t="s">
        <v>28</v>
      </c>
      <c r="C6" s="55">
        <v>186296</v>
      </c>
      <c r="D6" s="52">
        <v>58.413167999999999</v>
      </c>
      <c r="E6" s="52">
        <v>225543.97</v>
      </c>
      <c r="F6" s="74">
        <f>D6*1000000/C6/12</f>
        <v>26.129192253188474</v>
      </c>
      <c r="G6" s="69"/>
      <c r="H6" s="55"/>
      <c r="I6" s="55"/>
      <c r="J6" s="55"/>
    </row>
    <row r="7" spans="1:10" s="47" customFormat="1" ht="32.1" customHeight="1">
      <c r="A7" s="54"/>
      <c r="B7" s="56" t="s">
        <v>29</v>
      </c>
      <c r="C7" s="55">
        <v>191704</v>
      </c>
      <c r="D7" s="52">
        <v>168.505267</v>
      </c>
      <c r="E7" s="52">
        <v>163634.43</v>
      </c>
      <c r="F7" s="74">
        <f t="shared" ref="F7:F19" si="0">D7*1000000/C7/12</f>
        <v>73.248891954958339</v>
      </c>
      <c r="G7" s="69"/>
      <c r="H7" s="55"/>
      <c r="I7" s="55"/>
      <c r="J7" s="55"/>
    </row>
    <row r="8" spans="1:10" s="47" customFormat="1" ht="32.1" customHeight="1">
      <c r="A8" s="54"/>
      <c r="B8" s="56" t="s">
        <v>30</v>
      </c>
      <c r="C8" s="55">
        <v>181336</v>
      </c>
      <c r="D8" s="52">
        <v>300.68052499999999</v>
      </c>
      <c r="E8" s="52">
        <v>104281</v>
      </c>
      <c r="F8" s="74">
        <f t="shared" si="0"/>
        <v>138.17835629255453</v>
      </c>
      <c r="G8" s="69"/>
      <c r="H8" s="55"/>
      <c r="I8" s="55"/>
      <c r="J8" s="55"/>
    </row>
    <row r="9" spans="1:10" s="47" customFormat="1" ht="32.1" customHeight="1">
      <c r="A9" s="54"/>
      <c r="B9" s="56" t="s">
        <v>31</v>
      </c>
      <c r="C9" s="55">
        <v>32214</v>
      </c>
      <c r="D9" s="52">
        <v>85.326846000000003</v>
      </c>
      <c r="E9" s="52">
        <v>15350.5</v>
      </c>
      <c r="F9" s="74">
        <f t="shared" si="0"/>
        <v>220.72920158937109</v>
      </c>
      <c r="G9" s="69"/>
      <c r="H9" s="55"/>
      <c r="I9" s="55"/>
      <c r="J9" s="55"/>
    </row>
    <row r="10" spans="1:10" s="47" customFormat="1" ht="32.1" customHeight="1">
      <c r="A10" s="54"/>
      <c r="B10" s="56" t="s">
        <v>32</v>
      </c>
      <c r="C10" s="55">
        <v>74650</v>
      </c>
      <c r="D10" s="52">
        <v>329.226358</v>
      </c>
      <c r="E10" s="52">
        <v>35174.5</v>
      </c>
      <c r="F10" s="74">
        <f t="shared" si="0"/>
        <v>367.52216789461932</v>
      </c>
      <c r="G10" s="69"/>
      <c r="H10" s="55"/>
      <c r="I10" s="55"/>
      <c r="J10" s="55"/>
    </row>
    <row r="11" spans="1:10" s="47" customFormat="1" ht="32.1" customHeight="1">
      <c r="A11" s="54"/>
      <c r="B11" s="56" t="s">
        <v>158</v>
      </c>
      <c r="C11" s="55">
        <f>SUM(C5:C10)</f>
        <v>746644</v>
      </c>
      <c r="D11" s="52">
        <f t="shared" ref="D11:E11" si="1">SUM(D5:D10)</f>
        <v>942.15216400000008</v>
      </c>
      <c r="E11" s="52">
        <f t="shared" si="1"/>
        <v>1320410.94</v>
      </c>
      <c r="F11" s="74">
        <f t="shared" si="0"/>
        <v>105.15410333885137</v>
      </c>
      <c r="G11" s="69"/>
      <c r="H11" s="55"/>
      <c r="I11" s="55"/>
      <c r="J11" s="55"/>
    </row>
    <row r="12" spans="1:10" s="47" customFormat="1" ht="32.1" customHeight="1">
      <c r="A12" s="54" t="s">
        <v>33</v>
      </c>
      <c r="B12" s="54"/>
      <c r="C12" s="55"/>
      <c r="D12" s="52"/>
      <c r="E12" s="52"/>
      <c r="F12" s="74"/>
      <c r="G12" s="69"/>
      <c r="H12" s="55"/>
      <c r="I12" s="55"/>
      <c r="J12" s="55"/>
    </row>
    <row r="13" spans="1:10" s="47" customFormat="1" ht="32.1" customHeight="1">
      <c r="A13" s="54"/>
      <c r="B13" s="56" t="s">
        <v>27</v>
      </c>
      <c r="C13" s="55">
        <v>1333</v>
      </c>
      <c r="D13" s="52">
        <v>0</v>
      </c>
      <c r="E13" s="52">
        <v>6402.06</v>
      </c>
      <c r="F13" s="74">
        <f t="shared" si="0"/>
        <v>0</v>
      </c>
      <c r="G13" s="69"/>
      <c r="H13" s="55"/>
      <c r="I13" s="55"/>
      <c r="J13" s="55"/>
    </row>
    <row r="14" spans="1:10" s="47" customFormat="1" ht="32.1" customHeight="1">
      <c r="A14" s="54"/>
      <c r="B14" s="57" t="s">
        <v>34</v>
      </c>
      <c r="C14" s="55">
        <v>4716</v>
      </c>
      <c r="D14" s="52">
        <v>0.92932999999999999</v>
      </c>
      <c r="E14" s="52">
        <v>2674.5</v>
      </c>
      <c r="F14" s="74">
        <f t="shared" si="0"/>
        <v>16.421579021769862</v>
      </c>
      <c r="G14" s="69"/>
      <c r="H14" s="55"/>
      <c r="I14" s="55"/>
      <c r="J14" s="55"/>
    </row>
    <row r="15" spans="1:10" s="47" customFormat="1" ht="32.1" customHeight="1">
      <c r="A15" s="54"/>
      <c r="B15" s="57" t="s">
        <v>35</v>
      </c>
      <c r="C15" s="55">
        <v>3704</v>
      </c>
      <c r="D15" s="52">
        <v>1.778699</v>
      </c>
      <c r="E15" s="52">
        <v>1548.5</v>
      </c>
      <c r="F15" s="74">
        <f t="shared" si="0"/>
        <v>40.017526097912167</v>
      </c>
      <c r="G15" s="69"/>
      <c r="H15" s="55"/>
      <c r="I15" s="55"/>
      <c r="J15" s="55"/>
    </row>
    <row r="16" spans="1:10" s="47" customFormat="1" ht="32.1" customHeight="1">
      <c r="A16" s="54"/>
      <c r="B16" s="56" t="s">
        <v>29</v>
      </c>
      <c r="C16" s="55">
        <v>6494</v>
      </c>
      <c r="D16" s="52">
        <v>5.6315770000000001</v>
      </c>
      <c r="E16" s="52">
        <v>1118</v>
      </c>
      <c r="F16" s="74">
        <f t="shared" si="0"/>
        <v>72.266412585976795</v>
      </c>
      <c r="G16" s="69"/>
      <c r="H16" s="55"/>
      <c r="I16" s="55"/>
      <c r="J16" s="55"/>
    </row>
    <row r="17" spans="1:10" s="47" customFormat="1" ht="32.1" customHeight="1">
      <c r="A17" s="54"/>
      <c r="B17" s="56" t="s">
        <v>30</v>
      </c>
      <c r="C17" s="55">
        <v>4272</v>
      </c>
      <c r="D17" s="52">
        <v>6.9449899999999998</v>
      </c>
      <c r="E17" s="52">
        <v>290</v>
      </c>
      <c r="F17" s="74">
        <f t="shared" si="0"/>
        <v>135.47499219725344</v>
      </c>
      <c r="G17" s="69"/>
      <c r="H17" s="55"/>
      <c r="I17" s="55"/>
      <c r="J17" s="55"/>
    </row>
    <row r="18" spans="1:10" s="47" customFormat="1" ht="32.1" customHeight="1">
      <c r="A18" s="54"/>
      <c r="B18" s="56" t="s">
        <v>31</v>
      </c>
      <c r="C18" s="55">
        <v>442</v>
      </c>
      <c r="D18" s="52">
        <v>1.1715800000000001</v>
      </c>
      <c r="E18" s="52">
        <v>30.5</v>
      </c>
      <c r="F18" s="74">
        <f t="shared" si="0"/>
        <v>220.88612368024133</v>
      </c>
      <c r="G18" s="69"/>
      <c r="H18" s="55"/>
      <c r="I18" s="55"/>
      <c r="J18" s="55"/>
    </row>
    <row r="19" spans="1:10" s="47" customFormat="1" ht="32.1" customHeight="1">
      <c r="A19" s="54"/>
      <c r="B19" s="56" t="s">
        <v>32</v>
      </c>
      <c r="C19" s="55">
        <v>360</v>
      </c>
      <c r="D19" s="52">
        <v>1.4884660000000001</v>
      </c>
      <c r="E19" s="52">
        <v>17</v>
      </c>
      <c r="F19" s="74">
        <f t="shared" si="0"/>
        <v>344.55231481481479</v>
      </c>
      <c r="G19" s="69"/>
      <c r="H19" s="55"/>
      <c r="I19" s="55"/>
      <c r="J19" s="55"/>
    </row>
    <row r="20" spans="1:10" s="48" customFormat="1" ht="32.1" customHeight="1">
      <c r="A20" s="54"/>
      <c r="B20" s="56" t="s">
        <v>157</v>
      </c>
      <c r="C20" s="55">
        <f>SUM(C13:C19)</f>
        <v>21321</v>
      </c>
      <c r="D20" s="52">
        <f t="shared" ref="D20:E20" si="2">SUM(D13:D19)</f>
        <v>17.944641999999998</v>
      </c>
      <c r="E20" s="52">
        <f t="shared" si="2"/>
        <v>12080.560000000001</v>
      </c>
      <c r="F20" s="74"/>
      <c r="G20" s="69"/>
      <c r="H20" s="55"/>
      <c r="I20" s="55"/>
      <c r="J20" s="55"/>
    </row>
    <row r="21" spans="1:10" s="47" customFormat="1" ht="32.1" customHeight="1">
      <c r="A21" s="58" t="s">
        <v>36</v>
      </c>
      <c r="B21" s="58"/>
      <c r="C21" s="55"/>
      <c r="D21" s="52"/>
      <c r="E21" s="52"/>
      <c r="F21" s="74"/>
      <c r="G21" s="69"/>
      <c r="H21" s="55"/>
      <c r="I21" s="55"/>
      <c r="J21" s="55"/>
    </row>
    <row r="22" spans="1:10" s="47" customFormat="1" ht="32.1" customHeight="1">
      <c r="A22" s="58"/>
      <c r="B22" s="56" t="s">
        <v>27</v>
      </c>
      <c r="C22" s="55">
        <v>294596</v>
      </c>
      <c r="D22" s="52">
        <v>0</v>
      </c>
      <c r="E22" s="52">
        <v>891608.38</v>
      </c>
      <c r="F22" s="74">
        <f t="shared" ref="F22:F27" si="3">D22*1000000/C22/12</f>
        <v>0</v>
      </c>
      <c r="G22" s="69"/>
      <c r="H22" s="55"/>
      <c r="I22" s="55"/>
      <c r="J22" s="55"/>
    </row>
    <row r="23" spans="1:10" s="47" customFormat="1" ht="32.1" customHeight="1">
      <c r="A23" s="54"/>
      <c r="B23" s="57" t="s">
        <v>28</v>
      </c>
      <c r="C23" s="55">
        <v>767842</v>
      </c>
      <c r="D23" s="52">
        <v>217.05313200000001</v>
      </c>
      <c r="E23" s="52">
        <v>402113.76</v>
      </c>
      <c r="F23" s="74">
        <f t="shared" si="3"/>
        <v>23.556618418893468</v>
      </c>
      <c r="G23" s="69"/>
      <c r="H23" s="55"/>
      <c r="I23" s="55"/>
      <c r="J23" s="55"/>
    </row>
    <row r="24" spans="1:10" s="47" customFormat="1" ht="32.1" customHeight="1">
      <c r="A24" s="54"/>
      <c r="B24" s="56" t="s">
        <v>29</v>
      </c>
      <c r="C24" s="55">
        <v>381050</v>
      </c>
      <c r="D24" s="52">
        <v>332.92770000000002</v>
      </c>
      <c r="E24" s="52">
        <v>115548.18</v>
      </c>
      <c r="F24" s="74">
        <f t="shared" si="3"/>
        <v>72.809276997769317</v>
      </c>
      <c r="G24" s="69"/>
      <c r="H24" s="55"/>
      <c r="I24" s="55"/>
      <c r="J24" s="55"/>
    </row>
    <row r="25" spans="1:10" s="47" customFormat="1" ht="32.1" customHeight="1">
      <c r="A25" s="54"/>
      <c r="B25" s="56" t="s">
        <v>30</v>
      </c>
      <c r="C25" s="55">
        <v>227670</v>
      </c>
      <c r="D25" s="52">
        <f>371.115734-4.17</f>
        <v>366.94573399999996</v>
      </c>
      <c r="E25" s="52">
        <v>51908.17</v>
      </c>
      <c r="F25" s="74">
        <f t="shared" si="3"/>
        <v>134.31199177171635</v>
      </c>
      <c r="G25" s="69"/>
      <c r="H25" s="55"/>
      <c r="I25" s="55"/>
      <c r="J25" s="55"/>
    </row>
    <row r="26" spans="1:10" s="47" customFormat="1" ht="32.1" customHeight="1">
      <c r="A26" s="54"/>
      <c r="B26" s="56" t="s">
        <v>31</v>
      </c>
      <c r="C26" s="55">
        <v>27754</v>
      </c>
      <c r="D26" s="52">
        <v>74.029165000000006</v>
      </c>
      <c r="E26" s="52">
        <v>7084.5</v>
      </c>
      <c r="F26" s="74">
        <f t="shared" si="3"/>
        <v>222.27776476664022</v>
      </c>
      <c r="G26" s="69"/>
      <c r="H26" s="55"/>
      <c r="I26" s="55"/>
      <c r="J26" s="55"/>
    </row>
    <row r="27" spans="1:10" s="47" customFormat="1" ht="32.1" customHeight="1">
      <c r="A27" s="54"/>
      <c r="B27" s="56" t="s">
        <v>32</v>
      </c>
      <c r="C27" s="55">
        <v>48911</v>
      </c>
      <c r="D27" s="52">
        <v>190.15095099999999</v>
      </c>
      <c r="E27" s="52">
        <v>16144.5</v>
      </c>
      <c r="F27" s="74">
        <f t="shared" si="3"/>
        <v>323.97441441257251</v>
      </c>
      <c r="G27" s="69"/>
      <c r="H27" s="55"/>
      <c r="I27" s="55"/>
      <c r="J27" s="55"/>
    </row>
    <row r="28" spans="1:10" s="48" customFormat="1" ht="32.1" customHeight="1">
      <c r="A28" s="54"/>
      <c r="B28" s="56" t="s">
        <v>156</v>
      </c>
      <c r="C28" s="55">
        <f>SUM(C22:C27)</f>
        <v>1747823</v>
      </c>
      <c r="D28" s="52">
        <f t="shared" ref="D28:E28" si="4">SUM(D22:D27)</f>
        <v>1181.1066819999999</v>
      </c>
      <c r="E28" s="52">
        <f t="shared" si="4"/>
        <v>1484407.49</v>
      </c>
      <c r="F28" s="74"/>
      <c r="G28" s="69"/>
      <c r="H28" s="55"/>
      <c r="I28" s="55"/>
      <c r="J28" s="55"/>
    </row>
    <row r="29" spans="1:10" s="47" customFormat="1" ht="32.1" customHeight="1">
      <c r="A29" s="58" t="s">
        <v>37</v>
      </c>
      <c r="B29" s="58"/>
      <c r="C29" s="55"/>
      <c r="D29" s="52"/>
      <c r="E29" s="52"/>
      <c r="F29" s="74"/>
      <c r="G29" s="69"/>
      <c r="H29" s="55"/>
      <c r="I29" s="55"/>
      <c r="J29" s="55"/>
    </row>
    <row r="30" spans="1:10" s="47" customFormat="1" ht="32.1" customHeight="1">
      <c r="A30" s="54"/>
      <c r="B30" s="56" t="s">
        <v>27</v>
      </c>
      <c r="C30" s="55">
        <v>42994</v>
      </c>
      <c r="D30" s="52">
        <v>0</v>
      </c>
      <c r="E30" s="52">
        <v>78783.539999999994</v>
      </c>
      <c r="F30" s="74">
        <f t="shared" ref="F30:F36" si="5">D30*1000000/C30/12</f>
        <v>0</v>
      </c>
      <c r="G30" s="69"/>
      <c r="H30" s="55"/>
      <c r="I30" s="55"/>
      <c r="J30" s="55"/>
    </row>
    <row r="31" spans="1:10" s="47" customFormat="1" ht="32.1" customHeight="1">
      <c r="A31" s="54"/>
      <c r="B31" s="57" t="s">
        <v>34</v>
      </c>
      <c r="C31" s="55">
        <v>96734</v>
      </c>
      <c r="D31" s="52">
        <v>17.806280999999998</v>
      </c>
      <c r="E31" s="52">
        <v>37013.339999999997</v>
      </c>
      <c r="F31" s="74">
        <f t="shared" si="5"/>
        <v>15.339557446192652</v>
      </c>
      <c r="G31" s="69"/>
      <c r="H31" s="55"/>
      <c r="I31" s="55"/>
      <c r="J31" s="55"/>
    </row>
    <row r="32" spans="1:10" s="47" customFormat="1" ht="32.1" customHeight="1">
      <c r="A32" s="54"/>
      <c r="B32" s="57" t="s">
        <v>35</v>
      </c>
      <c r="C32" s="55">
        <v>42942</v>
      </c>
      <c r="D32" s="52">
        <v>20.979303999999999</v>
      </c>
      <c r="E32" s="52">
        <v>8977.99</v>
      </c>
      <c r="F32" s="74">
        <f t="shared" si="5"/>
        <v>40.712480399919272</v>
      </c>
      <c r="G32" s="69"/>
      <c r="H32" s="55"/>
      <c r="I32" s="55"/>
      <c r="J32" s="55"/>
    </row>
    <row r="33" spans="1:10" s="47" customFormat="1" ht="32.1" customHeight="1">
      <c r="A33" s="54"/>
      <c r="B33" s="56" t="s">
        <v>29</v>
      </c>
      <c r="C33" s="55">
        <v>45894</v>
      </c>
      <c r="D33" s="52">
        <v>39.490788999999999</v>
      </c>
      <c r="E33" s="52">
        <v>4495.3999999999996</v>
      </c>
      <c r="F33" s="74">
        <f t="shared" si="5"/>
        <v>71.706521186502229</v>
      </c>
      <c r="G33" s="69"/>
      <c r="H33" s="55"/>
      <c r="I33" s="55"/>
      <c r="J33" s="55"/>
    </row>
    <row r="34" spans="1:10" s="47" customFormat="1" ht="32.1" customHeight="1">
      <c r="A34" s="54"/>
      <c r="B34" s="56" t="s">
        <v>30</v>
      </c>
      <c r="C34" s="55">
        <v>17624</v>
      </c>
      <c r="D34" s="52">
        <v>28.082152000000001</v>
      </c>
      <c r="E34" s="52">
        <v>914.54</v>
      </c>
      <c r="F34" s="74">
        <f t="shared" si="5"/>
        <v>132.7836662127402</v>
      </c>
      <c r="G34" s="69"/>
      <c r="H34" s="55"/>
      <c r="I34" s="55"/>
      <c r="J34" s="55"/>
    </row>
    <row r="35" spans="1:10" s="47" customFormat="1" ht="32.1" customHeight="1">
      <c r="A35" s="54"/>
      <c r="B35" s="56" t="s">
        <v>31</v>
      </c>
      <c r="C35" s="55">
        <v>1304</v>
      </c>
      <c r="D35" s="52">
        <v>3.4722490000000001</v>
      </c>
      <c r="E35" s="52">
        <v>78</v>
      </c>
      <c r="F35" s="74">
        <f t="shared" si="5"/>
        <v>221.89730316973416</v>
      </c>
      <c r="G35" s="69"/>
      <c r="H35" s="55"/>
      <c r="I35" s="55"/>
      <c r="J35" s="55"/>
    </row>
    <row r="36" spans="1:10" s="47" customFormat="1" ht="32.1" customHeight="1">
      <c r="A36" s="54"/>
      <c r="B36" s="56" t="s">
        <v>32</v>
      </c>
      <c r="C36" s="55">
        <v>1137</v>
      </c>
      <c r="D36" s="52">
        <v>4.8815840000000001</v>
      </c>
      <c r="E36" s="52">
        <v>85</v>
      </c>
      <c r="F36" s="74">
        <f t="shared" si="5"/>
        <v>357.78246848431542</v>
      </c>
      <c r="G36" s="69"/>
      <c r="H36" s="55"/>
      <c r="I36" s="55"/>
      <c r="J36" s="55"/>
    </row>
    <row r="37" spans="1:10" s="47" customFormat="1" ht="32.1" customHeight="1">
      <c r="A37" s="54"/>
      <c r="B37" s="56" t="s">
        <v>155</v>
      </c>
      <c r="C37" s="55">
        <f>SUM(C30:C36)</f>
        <v>248629</v>
      </c>
      <c r="D37" s="52">
        <f t="shared" ref="D37:E37" si="6">SUM(D30:D36)</f>
        <v>114.71235900000002</v>
      </c>
      <c r="E37" s="52">
        <f t="shared" si="6"/>
        <v>130347.80999999998</v>
      </c>
      <c r="F37" s="74"/>
      <c r="G37" s="69"/>
      <c r="H37" s="55"/>
      <c r="I37" s="55"/>
      <c r="J37" s="55"/>
    </row>
    <row r="38" spans="1:10" s="47" customFormat="1" ht="32.1" customHeight="1">
      <c r="A38" s="54"/>
      <c r="B38" s="56" t="s">
        <v>154</v>
      </c>
      <c r="C38" s="55">
        <f>+C11+C20+C28+C37</f>
        <v>2764417</v>
      </c>
      <c r="D38" s="52">
        <f t="shared" ref="D38:E38" si="7">+D11+D20+D28+D37</f>
        <v>2255.9158470000002</v>
      </c>
      <c r="E38" s="52">
        <f t="shared" si="7"/>
        <v>2947246.8000000003</v>
      </c>
      <c r="F38" s="74"/>
      <c r="G38" s="69"/>
      <c r="H38" s="55"/>
      <c r="I38" s="55"/>
      <c r="J38" s="55"/>
    </row>
    <row r="39" spans="1:10" s="47" customFormat="1" ht="32.1" customHeight="1">
      <c r="A39" s="54" t="s">
        <v>38</v>
      </c>
      <c r="B39" s="54"/>
      <c r="C39" s="55">
        <f>SUM(C30:C36)</f>
        <v>248629</v>
      </c>
      <c r="D39" s="52">
        <f t="shared" ref="D39:E39" si="8">SUM(D30:D36)</f>
        <v>114.71235900000002</v>
      </c>
      <c r="E39" s="52">
        <f t="shared" si="8"/>
        <v>130347.80999999998</v>
      </c>
      <c r="F39" s="74"/>
      <c r="G39" s="69"/>
      <c r="H39" s="55"/>
      <c r="I39" s="55"/>
      <c r="J39" s="55"/>
    </row>
    <row r="40" spans="1:10" s="47" customFormat="1" ht="32.1" customHeight="1">
      <c r="A40" s="54"/>
      <c r="B40" s="56" t="s">
        <v>39</v>
      </c>
      <c r="C40" s="59">
        <v>24745</v>
      </c>
      <c r="D40" s="52">
        <v>49.64</v>
      </c>
      <c r="E40" s="60">
        <v>61927</v>
      </c>
      <c r="F40" s="74"/>
      <c r="G40" s="69"/>
      <c r="H40" s="55"/>
      <c r="I40" s="55"/>
      <c r="J40" s="55"/>
    </row>
    <row r="41" spans="1:10" s="47" customFormat="1" ht="32.1" customHeight="1">
      <c r="A41" s="54"/>
      <c r="B41" s="56"/>
      <c r="C41" s="59">
        <f>SUM(C40)</f>
        <v>24745</v>
      </c>
      <c r="D41" s="52">
        <f t="shared" ref="D41:E41" si="9">SUM(D40)</f>
        <v>49.64</v>
      </c>
      <c r="E41" s="60">
        <f t="shared" si="9"/>
        <v>61927</v>
      </c>
      <c r="F41" s="74"/>
      <c r="G41" s="69"/>
      <c r="H41" s="55"/>
      <c r="I41" s="55"/>
      <c r="J41" s="55"/>
    </row>
    <row r="42" spans="1:10" s="47" customFormat="1" ht="32.1" customHeight="1">
      <c r="A42" s="54" t="s">
        <v>40</v>
      </c>
      <c r="B42" s="54"/>
      <c r="C42" s="55"/>
      <c r="D42" s="52"/>
      <c r="E42" s="52"/>
      <c r="F42" s="74"/>
      <c r="G42" s="69"/>
      <c r="H42" s="55"/>
      <c r="I42" s="55"/>
      <c r="J42" s="55"/>
    </row>
    <row r="43" spans="1:10" s="47" customFormat="1" ht="32.1" customHeight="1">
      <c r="A43" s="54" t="s">
        <v>41</v>
      </c>
      <c r="B43" s="56"/>
      <c r="C43" s="55"/>
      <c r="D43" s="52"/>
      <c r="E43" s="52"/>
      <c r="F43" s="74"/>
      <c r="G43" s="69"/>
      <c r="H43" s="55"/>
      <c r="I43" s="55"/>
      <c r="J43" s="55"/>
    </row>
    <row r="44" spans="1:10" s="47" customFormat="1" ht="81.75" customHeight="1">
      <c r="A44" s="54"/>
      <c r="B44" s="49" t="s">
        <v>42</v>
      </c>
      <c r="C44" s="55">
        <f>327617+4674</f>
        <v>332291</v>
      </c>
      <c r="D44" s="52">
        <f>527.18+38.83</f>
        <v>566.01</v>
      </c>
      <c r="E44" s="52">
        <v>712871.55</v>
      </c>
      <c r="F44" s="74"/>
      <c r="G44" s="69"/>
      <c r="H44" s="55"/>
      <c r="I44" s="55"/>
      <c r="J44" s="55"/>
    </row>
    <row r="45" spans="1:10" s="47" customFormat="1" ht="62.25" customHeight="1">
      <c r="A45" s="54"/>
      <c r="B45" s="49" t="s">
        <v>43</v>
      </c>
      <c r="C45" s="55">
        <v>25568</v>
      </c>
      <c r="D45" s="52">
        <v>474.12</v>
      </c>
      <c r="E45" s="52">
        <v>489642.86</v>
      </c>
      <c r="F45" s="74"/>
      <c r="G45" s="69"/>
      <c r="H45" s="55"/>
      <c r="I45" s="55"/>
      <c r="J45" s="55"/>
    </row>
    <row r="46" spans="1:10" s="47" customFormat="1" ht="32.1" customHeight="1">
      <c r="A46" s="54"/>
      <c r="B46" s="49" t="s">
        <v>150</v>
      </c>
      <c r="C46" s="55">
        <f>SUM(C44:C45)</f>
        <v>357859</v>
      </c>
      <c r="D46" s="52">
        <f t="shared" ref="D46:E46" si="10">SUM(D44:D45)</f>
        <v>1040.1300000000001</v>
      </c>
      <c r="E46" s="52">
        <f t="shared" si="10"/>
        <v>1202514.4100000001</v>
      </c>
      <c r="F46" s="74"/>
      <c r="G46" s="69"/>
      <c r="H46" s="55"/>
      <c r="I46" s="55"/>
      <c r="J46" s="55"/>
    </row>
    <row r="47" spans="1:10" s="47" customFormat="1" ht="32.1" customHeight="1">
      <c r="A47" s="54" t="s">
        <v>44</v>
      </c>
      <c r="B47" s="56"/>
      <c r="C47" s="55"/>
      <c r="D47" s="52"/>
      <c r="E47" s="52"/>
      <c r="F47" s="74"/>
      <c r="G47" s="69"/>
      <c r="H47" s="55"/>
      <c r="I47" s="55"/>
      <c r="J47" s="55"/>
    </row>
    <row r="48" spans="1:10" s="47" customFormat="1" ht="81.75" customHeight="1">
      <c r="A48" s="54"/>
      <c r="B48" s="49" t="s">
        <v>42</v>
      </c>
      <c r="C48" s="55">
        <v>30</v>
      </c>
      <c r="D48" s="52">
        <v>0.2</v>
      </c>
      <c r="E48" s="52">
        <v>202</v>
      </c>
      <c r="F48" s="74"/>
      <c r="G48" s="69"/>
      <c r="H48" s="55"/>
      <c r="I48" s="55"/>
      <c r="J48" s="55"/>
    </row>
    <row r="49" spans="1:11" s="47" customFormat="1" ht="70.5" customHeight="1">
      <c r="A49" s="54"/>
      <c r="B49" s="49" t="s">
        <v>43</v>
      </c>
      <c r="C49" s="55">
        <v>43</v>
      </c>
      <c r="D49" s="52">
        <v>1.63</v>
      </c>
      <c r="E49" s="52">
        <v>1073.5</v>
      </c>
      <c r="F49" s="74"/>
      <c r="G49" s="69"/>
      <c r="H49" s="55"/>
      <c r="I49" s="55"/>
      <c r="J49" s="55"/>
    </row>
    <row r="50" spans="1:11" s="47" customFormat="1" ht="32.1" customHeight="1">
      <c r="A50" s="54"/>
      <c r="B50" s="49" t="s">
        <v>148</v>
      </c>
      <c r="C50" s="55">
        <f>SUM(C48:C49)</f>
        <v>73</v>
      </c>
      <c r="D50" s="52">
        <f t="shared" ref="D50:E50" si="11">SUM(D48:D49)</f>
        <v>1.8299999999999998</v>
      </c>
      <c r="E50" s="52">
        <f t="shared" si="11"/>
        <v>1275.5</v>
      </c>
      <c r="F50" s="74"/>
      <c r="G50" s="69"/>
      <c r="H50" s="55"/>
      <c r="I50" s="55"/>
      <c r="J50" s="55"/>
    </row>
    <row r="51" spans="1:11" s="47" customFormat="1" ht="32.1" customHeight="1">
      <c r="A51" s="54"/>
      <c r="B51" s="49" t="s">
        <v>149</v>
      </c>
      <c r="C51" s="55">
        <f>+C46+C50</f>
        <v>357932</v>
      </c>
      <c r="D51" s="52">
        <f t="shared" ref="D51:E51" si="12">+D46+D50</f>
        <v>1041.96</v>
      </c>
      <c r="E51" s="52">
        <f t="shared" si="12"/>
        <v>1203789.9100000001</v>
      </c>
      <c r="F51" s="74"/>
      <c r="G51" s="69"/>
      <c r="H51" s="55"/>
      <c r="I51" s="55"/>
      <c r="J51" s="55"/>
      <c r="K51" s="50"/>
    </row>
    <row r="52" spans="1:11" s="47" customFormat="1" ht="32.1" customHeight="1">
      <c r="A52" s="54" t="s">
        <v>45</v>
      </c>
      <c r="B52" s="57"/>
      <c r="C52" s="55"/>
      <c r="D52" s="52"/>
      <c r="E52" s="52"/>
      <c r="F52" s="74"/>
      <c r="G52" s="69"/>
      <c r="H52" s="55"/>
      <c r="I52" s="55"/>
      <c r="J52" s="55"/>
      <c r="K52" s="50"/>
    </row>
    <row r="53" spans="1:11" s="47" customFormat="1" ht="32.1" customHeight="1">
      <c r="A53" s="56"/>
      <c r="B53" s="56" t="s">
        <v>39</v>
      </c>
      <c r="C53" s="55">
        <v>13387</v>
      </c>
      <c r="D53" s="52">
        <v>893.47</v>
      </c>
      <c r="E53" s="52">
        <v>759418.5</v>
      </c>
      <c r="F53" s="74"/>
      <c r="G53" s="69"/>
      <c r="H53" s="55"/>
      <c r="I53" s="55"/>
      <c r="J53" s="55"/>
    </row>
    <row r="54" spans="1:11" s="47" customFormat="1" ht="32.1" customHeight="1">
      <c r="A54" s="54" t="s">
        <v>46</v>
      </c>
      <c r="B54" s="54"/>
      <c r="C54" s="55"/>
      <c r="D54" s="52"/>
      <c r="E54" s="52"/>
      <c r="F54" s="74"/>
      <c r="G54" s="69"/>
      <c r="H54" s="55"/>
      <c r="I54" s="55"/>
      <c r="J54" s="55"/>
    </row>
    <row r="55" spans="1:11" s="47" customFormat="1" ht="32.1" customHeight="1">
      <c r="A55" s="54"/>
      <c r="B55" s="49" t="s">
        <v>39</v>
      </c>
      <c r="C55" s="55">
        <v>0</v>
      </c>
      <c r="D55" s="52">
        <v>0</v>
      </c>
      <c r="E55" s="52">
        <v>0</v>
      </c>
      <c r="F55" s="74"/>
      <c r="G55" s="69"/>
      <c r="H55" s="55"/>
      <c r="I55" s="55"/>
      <c r="J55" s="55"/>
    </row>
    <row r="56" spans="1:11" s="47" customFormat="1" ht="32.1" customHeight="1">
      <c r="A56" s="54" t="s">
        <v>47</v>
      </c>
      <c r="B56" s="54"/>
      <c r="C56" s="55"/>
      <c r="D56" s="52"/>
      <c r="E56" s="52"/>
      <c r="F56" s="74"/>
      <c r="G56" s="69"/>
      <c r="H56" s="55"/>
      <c r="I56" s="55"/>
      <c r="J56" s="55"/>
    </row>
    <row r="57" spans="1:11" s="47" customFormat="1" ht="32.1" customHeight="1">
      <c r="A57" s="54"/>
      <c r="B57" s="49" t="s">
        <v>39</v>
      </c>
      <c r="C57" s="55">
        <v>0</v>
      </c>
      <c r="D57" s="52">
        <v>0</v>
      </c>
      <c r="E57" s="52">
        <v>0</v>
      </c>
      <c r="F57" s="74"/>
      <c r="G57" s="69"/>
      <c r="H57" s="55"/>
      <c r="I57" s="55"/>
      <c r="J57" s="55"/>
    </row>
    <row r="58" spans="1:11" s="47" customFormat="1" ht="32.1" customHeight="1">
      <c r="A58" s="54"/>
      <c r="B58" s="49" t="s">
        <v>151</v>
      </c>
      <c r="C58" s="55">
        <f>SUM(C53:C57)</f>
        <v>13387</v>
      </c>
      <c r="D58" s="52">
        <f t="shared" ref="D58:E58" si="13">SUM(D53:D57)</f>
        <v>893.47</v>
      </c>
      <c r="E58" s="52">
        <f t="shared" si="13"/>
        <v>759418.5</v>
      </c>
      <c r="F58" s="74"/>
      <c r="G58" s="69"/>
      <c r="H58" s="55"/>
      <c r="I58" s="55"/>
      <c r="J58" s="55"/>
    </row>
    <row r="59" spans="1:11" s="47" customFormat="1" ht="32.1" customHeight="1">
      <c r="A59" s="54" t="s">
        <v>48</v>
      </c>
      <c r="B59" s="54"/>
      <c r="C59" s="55"/>
      <c r="D59" s="52"/>
      <c r="E59" s="52"/>
      <c r="F59" s="74"/>
      <c r="G59" s="69"/>
      <c r="H59" s="55"/>
      <c r="I59" s="55"/>
      <c r="J59" s="55"/>
    </row>
    <row r="60" spans="1:11" s="47" customFormat="1" ht="32.1" customHeight="1">
      <c r="A60" s="56"/>
      <c r="B60" s="56" t="s">
        <v>39</v>
      </c>
      <c r="C60" s="55">
        <v>18</v>
      </c>
      <c r="D60" s="52">
        <v>0.68</v>
      </c>
      <c r="E60" s="52">
        <v>1061</v>
      </c>
      <c r="F60" s="74"/>
      <c r="G60" s="69"/>
      <c r="H60" s="55"/>
      <c r="I60" s="55"/>
      <c r="J60" s="55"/>
    </row>
    <row r="61" spans="1:11" s="47" customFormat="1" ht="32.1" customHeight="1">
      <c r="A61" s="54" t="s">
        <v>49</v>
      </c>
      <c r="B61" s="54"/>
      <c r="C61" s="55"/>
      <c r="D61" s="52"/>
      <c r="E61" s="52"/>
      <c r="F61" s="74"/>
      <c r="G61" s="69"/>
      <c r="H61" s="55"/>
      <c r="I61" s="55"/>
      <c r="J61" s="55"/>
    </row>
    <row r="62" spans="1:11" s="47" customFormat="1" ht="70.5" customHeight="1">
      <c r="A62" s="54"/>
      <c r="B62" s="61" t="s">
        <v>50</v>
      </c>
      <c r="C62" s="55">
        <v>5750</v>
      </c>
      <c r="D62" s="52">
        <v>125.61</v>
      </c>
      <c r="E62" s="52">
        <v>122812.5</v>
      </c>
      <c r="F62" s="74"/>
      <c r="G62" s="69"/>
      <c r="H62" s="55"/>
      <c r="I62" s="55"/>
      <c r="J62" s="55"/>
    </row>
    <row r="63" spans="1:11" s="47" customFormat="1" ht="126">
      <c r="A63" s="54"/>
      <c r="B63" s="49" t="s">
        <v>51</v>
      </c>
      <c r="C63" s="55">
        <f>460+26</f>
        <v>486</v>
      </c>
      <c r="D63" s="52">
        <v>41.33</v>
      </c>
      <c r="E63" s="52">
        <v>25152.5</v>
      </c>
      <c r="F63" s="74"/>
      <c r="G63" s="69"/>
      <c r="H63" s="55"/>
      <c r="I63" s="55"/>
      <c r="J63" s="55"/>
    </row>
    <row r="64" spans="1:11" s="47" customFormat="1" ht="147">
      <c r="A64" s="54"/>
      <c r="B64" s="49" t="s">
        <v>52</v>
      </c>
      <c r="C64" s="55">
        <f>14599+929</f>
        <v>15528</v>
      </c>
      <c r="D64" s="52">
        <f>468.81+90.44+18.77</f>
        <v>578.02</v>
      </c>
      <c r="E64" s="52">
        <f>205719.01+46741.5</f>
        <v>252460.51</v>
      </c>
      <c r="F64" s="74"/>
      <c r="G64" s="69"/>
      <c r="H64" s="55"/>
      <c r="I64" s="55"/>
      <c r="J64" s="55"/>
    </row>
    <row r="65" spans="1:11" s="47" customFormat="1" ht="32.1" customHeight="1">
      <c r="A65" s="54"/>
      <c r="B65" s="49" t="s">
        <v>147</v>
      </c>
      <c r="C65" s="55">
        <f>SUM(C62:C64)</f>
        <v>21764</v>
      </c>
      <c r="D65" s="52">
        <f t="shared" ref="D65:E65" si="14">SUM(D62:D64)</f>
        <v>744.96</v>
      </c>
      <c r="E65" s="52">
        <f t="shared" si="14"/>
        <v>400425.51</v>
      </c>
      <c r="F65" s="74"/>
      <c r="G65" s="69"/>
      <c r="H65" s="55"/>
      <c r="I65" s="55"/>
      <c r="J65" s="55"/>
      <c r="K65" s="51"/>
    </row>
    <row r="66" spans="1:11" s="47" customFormat="1" ht="32.1" customHeight="1">
      <c r="A66" s="54" t="s">
        <v>53</v>
      </c>
      <c r="B66" s="54"/>
      <c r="C66" s="55"/>
      <c r="D66" s="52"/>
      <c r="E66" s="52"/>
      <c r="F66" s="74"/>
      <c r="G66" s="69"/>
      <c r="H66" s="55"/>
      <c r="I66" s="55"/>
      <c r="J66" s="55"/>
      <c r="K66" s="51"/>
    </row>
    <row r="67" spans="1:11" s="47" customFormat="1" ht="32.1" customHeight="1">
      <c r="A67" s="54"/>
      <c r="B67" s="49" t="s">
        <v>54</v>
      </c>
      <c r="C67" s="55">
        <v>152399</v>
      </c>
      <c r="D67" s="52">
        <v>6330.65</v>
      </c>
      <c r="E67" s="52">
        <v>3732300.5</v>
      </c>
      <c r="F67" s="74"/>
      <c r="G67" s="69"/>
      <c r="H67" s="55"/>
      <c r="I67" s="55"/>
      <c r="J67" s="55"/>
    </row>
    <row r="68" spans="1:11" s="47" customFormat="1" ht="32.1" customHeight="1">
      <c r="A68" s="54"/>
      <c r="B68" s="62" t="s">
        <v>55</v>
      </c>
      <c r="C68" s="55">
        <f>201753+49</f>
        <v>201802</v>
      </c>
      <c r="D68" s="52">
        <f>3171.03-0.68</f>
        <v>3170.3500000000004</v>
      </c>
      <c r="E68" s="52">
        <v>3222141.5</v>
      </c>
      <c r="F68" s="74"/>
      <c r="G68" s="69"/>
      <c r="H68" s="55"/>
      <c r="I68" s="55"/>
      <c r="J68" s="55"/>
    </row>
    <row r="69" spans="1:11" s="47" customFormat="1" ht="32.1" customHeight="1">
      <c r="A69" s="54"/>
      <c r="B69" s="62" t="s">
        <v>56</v>
      </c>
      <c r="C69" s="55">
        <v>10799</v>
      </c>
      <c r="D69" s="52">
        <v>235.34</v>
      </c>
      <c r="E69" s="52">
        <v>200990.5</v>
      </c>
      <c r="F69" s="74"/>
      <c r="G69" s="69"/>
      <c r="H69" s="55"/>
      <c r="I69" s="55"/>
      <c r="J69" s="55"/>
    </row>
    <row r="70" spans="1:11" s="48" customFormat="1" ht="32.1" customHeight="1">
      <c r="A70" s="54"/>
      <c r="B70" s="62" t="s">
        <v>147</v>
      </c>
      <c r="C70" s="55">
        <f>SUM(C67:C69)</f>
        <v>365000</v>
      </c>
      <c r="D70" s="52">
        <f t="shared" ref="D70:E70" si="15">SUM(D67:D69)</f>
        <v>9736.34</v>
      </c>
      <c r="E70" s="52">
        <f t="shared" si="15"/>
        <v>7155432.5</v>
      </c>
      <c r="F70" s="74"/>
      <c r="G70" s="69"/>
      <c r="H70" s="55"/>
      <c r="I70" s="55"/>
      <c r="J70" s="55"/>
    </row>
    <row r="71" spans="1:11" s="47" customFormat="1" ht="32.1" customHeight="1">
      <c r="A71" s="54" t="s">
        <v>57</v>
      </c>
      <c r="B71" s="54"/>
      <c r="C71" s="55"/>
      <c r="D71" s="52"/>
      <c r="E71" s="52"/>
      <c r="F71" s="74"/>
      <c r="G71" s="69"/>
      <c r="H71" s="55"/>
      <c r="I71" s="55"/>
      <c r="J71" s="55"/>
    </row>
    <row r="72" spans="1:11" s="47" customFormat="1" ht="45.75" customHeight="1">
      <c r="A72" s="54"/>
      <c r="B72" s="49" t="s">
        <v>58</v>
      </c>
      <c r="C72" s="55">
        <v>12776</v>
      </c>
      <c r="D72" s="52">
        <f>46.69+0.76</f>
        <v>47.449999999999996</v>
      </c>
      <c r="E72" s="52">
        <v>26074.5</v>
      </c>
      <c r="F72" s="74"/>
      <c r="G72" s="69"/>
      <c r="H72" s="55"/>
      <c r="I72" s="55"/>
      <c r="J72" s="55"/>
    </row>
    <row r="73" spans="1:11" s="47" customFormat="1" ht="34.5" customHeight="1">
      <c r="A73" s="54"/>
      <c r="B73" s="63" t="s">
        <v>59</v>
      </c>
      <c r="C73" s="55"/>
      <c r="D73" s="52"/>
      <c r="E73" s="52"/>
      <c r="F73" s="74"/>
      <c r="G73" s="69"/>
      <c r="H73" s="55"/>
      <c r="I73" s="55"/>
      <c r="J73" s="55"/>
    </row>
    <row r="74" spans="1:11" s="47" customFormat="1" ht="32.1" customHeight="1">
      <c r="A74" s="54"/>
      <c r="B74" s="63" t="s">
        <v>60</v>
      </c>
      <c r="C74" s="55"/>
      <c r="D74" s="52"/>
      <c r="E74" s="52"/>
      <c r="F74" s="74"/>
      <c r="G74" s="69"/>
      <c r="H74" s="55"/>
      <c r="I74" s="55"/>
      <c r="J74" s="55"/>
    </row>
    <row r="75" spans="1:11" s="47" customFormat="1" ht="49.5" customHeight="1">
      <c r="A75" s="54"/>
      <c r="B75" s="49" t="s">
        <v>61</v>
      </c>
      <c r="C75" s="55">
        <v>2542</v>
      </c>
      <c r="D75" s="52">
        <v>8.09</v>
      </c>
      <c r="E75" s="52">
        <v>7588</v>
      </c>
      <c r="F75" s="74"/>
      <c r="G75" s="69"/>
      <c r="H75" s="55"/>
      <c r="I75" s="55"/>
      <c r="J75" s="55"/>
    </row>
    <row r="76" spans="1:11" s="47" customFormat="1" ht="32.1" customHeight="1">
      <c r="A76" s="54"/>
      <c r="B76" s="49" t="s">
        <v>152</v>
      </c>
      <c r="C76" s="55">
        <f>SUM(C72:C75)</f>
        <v>15318</v>
      </c>
      <c r="D76" s="52">
        <f t="shared" ref="D76:E76" si="16">SUM(D72:D75)</f>
        <v>55.539999999999992</v>
      </c>
      <c r="E76" s="52">
        <f t="shared" si="16"/>
        <v>33662.5</v>
      </c>
      <c r="F76" s="74"/>
      <c r="G76" s="69"/>
      <c r="H76" s="55"/>
      <c r="I76" s="55"/>
      <c r="J76" s="55"/>
    </row>
    <row r="77" spans="1:11" s="47" customFormat="1" ht="32.1" customHeight="1">
      <c r="A77" s="54"/>
      <c r="B77" s="49" t="s">
        <v>153</v>
      </c>
      <c r="C77" s="55">
        <f>+C38+C41+C51+C58+C60+C65+C70+C76</f>
        <v>3562581</v>
      </c>
      <c r="D77" s="52">
        <f t="shared" ref="D77:E77" si="17">+D38+D41+D51+D58+D60+D65+D70+D76</f>
        <v>14778.505847</v>
      </c>
      <c r="E77" s="52">
        <f t="shared" si="17"/>
        <v>12562963.720000001</v>
      </c>
      <c r="F77" s="74"/>
      <c r="G77" s="69"/>
      <c r="H77" s="55"/>
      <c r="I77" s="55"/>
      <c r="J77" s="55"/>
    </row>
    <row r="78" spans="1:11" s="47" customFormat="1" ht="32.1" customHeight="1">
      <c r="A78" s="54" t="s">
        <v>62</v>
      </c>
      <c r="B78" s="54"/>
      <c r="C78" s="55"/>
      <c r="D78" s="52"/>
      <c r="E78" s="52"/>
      <c r="F78" s="74"/>
      <c r="G78" s="69"/>
      <c r="H78" s="55"/>
      <c r="I78" s="55"/>
      <c r="J78" s="55"/>
    </row>
    <row r="79" spans="1:11" s="47" customFormat="1" ht="32.1" customHeight="1">
      <c r="A79" s="65" t="s">
        <v>63</v>
      </c>
      <c r="B79" s="54"/>
      <c r="C79" s="55"/>
      <c r="D79" s="52"/>
      <c r="E79" s="52"/>
      <c r="F79" s="74"/>
      <c r="G79" s="69"/>
      <c r="H79" s="55"/>
      <c r="I79" s="55"/>
      <c r="J79" s="55"/>
    </row>
    <row r="80" spans="1:11" s="47" customFormat="1" ht="32.1" customHeight="1">
      <c r="A80" s="54" t="s">
        <v>64</v>
      </c>
      <c r="B80" s="53" t="s">
        <v>65</v>
      </c>
      <c r="C80" s="55">
        <f>2963-300</f>
        <v>2663</v>
      </c>
      <c r="D80" s="52">
        <v>1555.33</v>
      </c>
      <c r="E80" s="52">
        <v>8257487</v>
      </c>
      <c r="F80" s="74">
        <v>18242680862</v>
      </c>
      <c r="G80" s="69"/>
      <c r="H80" s="55">
        <v>4620872</v>
      </c>
      <c r="I80" s="55">
        <v>536069064</v>
      </c>
      <c r="J80" s="55">
        <v>420571765</v>
      </c>
    </row>
    <row r="81" spans="1:10" s="47" customFormat="1" ht="32.1" customHeight="1">
      <c r="A81" s="54"/>
      <c r="B81" s="53" t="s">
        <v>66</v>
      </c>
      <c r="C81" s="55">
        <f>476-34</f>
        <v>442</v>
      </c>
      <c r="D81" s="52">
        <v>1001.51</v>
      </c>
      <c r="E81" s="52">
        <v>3793204</v>
      </c>
      <c r="F81" s="74">
        <v>128455406</v>
      </c>
      <c r="G81" s="69"/>
      <c r="H81" s="55">
        <v>365251</v>
      </c>
      <c r="I81" s="55">
        <v>338162216</v>
      </c>
      <c r="J81" s="55">
        <v>300203940</v>
      </c>
    </row>
    <row r="82" spans="1:10" s="47" customFormat="1" ht="44.25" customHeight="1">
      <c r="A82" s="54"/>
      <c r="B82" s="53" t="s">
        <v>67</v>
      </c>
      <c r="C82" s="55">
        <v>305</v>
      </c>
      <c r="D82" s="52">
        <f>1768.11-322.48</f>
        <v>1445.6299999999999</v>
      </c>
      <c r="E82" s="52">
        <v>5257640</v>
      </c>
      <c r="F82" s="74">
        <v>2196275878</v>
      </c>
      <c r="G82" s="69"/>
      <c r="H82" s="55">
        <v>587832</v>
      </c>
      <c r="I82" s="55">
        <v>590807845</v>
      </c>
      <c r="J82" s="55">
        <v>561263138</v>
      </c>
    </row>
    <row r="83" spans="1:10" s="47" customFormat="1" ht="44.25" customHeight="1">
      <c r="A83" s="54"/>
      <c r="B83" s="53" t="s">
        <v>68</v>
      </c>
      <c r="C83" s="55">
        <v>164</v>
      </c>
      <c r="D83" s="52">
        <f>3664.37-600</f>
        <v>3064.37</v>
      </c>
      <c r="E83" s="52">
        <v>10123100</v>
      </c>
      <c r="F83" s="74">
        <v>421934667</v>
      </c>
      <c r="G83" s="69"/>
      <c r="H83" s="55">
        <v>37640345</v>
      </c>
      <c r="I83" s="55">
        <v>1234809273</v>
      </c>
      <c r="J83" s="55">
        <v>1176599644</v>
      </c>
    </row>
    <row r="84" spans="1:10" s="48" customFormat="1" ht="32.1" customHeight="1">
      <c r="A84" s="54"/>
      <c r="B84" s="49" t="s">
        <v>159</v>
      </c>
      <c r="C84" s="55">
        <f>SUM(C80:C83)</f>
        <v>3574</v>
      </c>
      <c r="D84" s="52">
        <f t="shared" ref="D84:J84" si="18">SUM(D80:D83)</f>
        <v>7066.84</v>
      </c>
      <c r="E84" s="52">
        <f t="shared" si="18"/>
        <v>27431431</v>
      </c>
      <c r="F84" s="74">
        <f t="shared" si="18"/>
        <v>20989346813</v>
      </c>
      <c r="G84" s="69"/>
      <c r="H84" s="55">
        <f t="shared" si="18"/>
        <v>43214300</v>
      </c>
      <c r="I84" s="55">
        <f t="shared" si="18"/>
        <v>2699848398</v>
      </c>
      <c r="J84" s="55">
        <f t="shared" si="18"/>
        <v>2458638487</v>
      </c>
    </row>
    <row r="85" spans="1:10" s="47" customFormat="1" ht="32.1" customHeight="1">
      <c r="A85" s="53" t="s">
        <v>69</v>
      </c>
      <c r="B85" s="49" t="s">
        <v>70</v>
      </c>
      <c r="C85" s="55"/>
      <c r="D85" s="52"/>
      <c r="E85" s="52"/>
      <c r="F85" s="74"/>
      <c r="G85" s="69"/>
      <c r="H85" s="55"/>
      <c r="I85" s="55"/>
      <c r="J85" s="55"/>
    </row>
    <row r="86" spans="1:10" s="47" customFormat="1" ht="32.1" customHeight="1">
      <c r="A86" s="54"/>
      <c r="B86" s="53" t="s">
        <v>65</v>
      </c>
      <c r="C86" s="55">
        <v>300</v>
      </c>
      <c r="D86" s="52">
        <v>101.94</v>
      </c>
      <c r="E86" s="52">
        <v>849430</v>
      </c>
      <c r="F86" s="74">
        <v>3019668147</v>
      </c>
      <c r="G86" s="69"/>
      <c r="H86" s="55">
        <v>27090</v>
      </c>
      <c r="I86" s="55">
        <v>38694683</v>
      </c>
      <c r="J86" s="55">
        <v>22416714</v>
      </c>
    </row>
    <row r="87" spans="1:10" s="47" customFormat="1" ht="32.1" customHeight="1">
      <c r="A87" s="54"/>
      <c r="B87" s="53" t="s">
        <v>66</v>
      </c>
      <c r="C87" s="55">
        <v>34</v>
      </c>
      <c r="D87" s="52">
        <v>9.06</v>
      </c>
      <c r="E87" s="52">
        <v>63150</v>
      </c>
      <c r="F87" s="74">
        <v>1046117</v>
      </c>
      <c r="G87" s="69"/>
      <c r="H87" s="55">
        <v>0</v>
      </c>
      <c r="I87" s="55">
        <v>3150757</v>
      </c>
      <c r="J87" s="55">
        <v>2606720</v>
      </c>
    </row>
    <row r="88" spans="1:10" s="47" customFormat="1" ht="41.25" customHeight="1">
      <c r="A88" s="54"/>
      <c r="B88" s="53" t="s">
        <v>67</v>
      </c>
      <c r="C88" s="55"/>
      <c r="D88" s="52">
        <v>0</v>
      </c>
      <c r="E88" s="52"/>
      <c r="F88" s="74">
        <v>0</v>
      </c>
      <c r="G88" s="69"/>
      <c r="H88" s="55">
        <v>0</v>
      </c>
      <c r="I88" s="55">
        <v>0</v>
      </c>
      <c r="J88" s="55">
        <v>0</v>
      </c>
    </row>
    <row r="89" spans="1:10" s="47" customFormat="1" ht="41.25" customHeight="1">
      <c r="A89" s="54"/>
      <c r="B89" s="53" t="s">
        <v>68</v>
      </c>
      <c r="C89" s="55"/>
      <c r="D89" s="52">
        <v>0</v>
      </c>
      <c r="E89" s="52"/>
      <c r="F89" s="74">
        <v>0</v>
      </c>
      <c r="G89" s="69"/>
      <c r="H89" s="55">
        <v>0</v>
      </c>
      <c r="I89" s="55">
        <v>0</v>
      </c>
      <c r="J89" s="55">
        <v>0</v>
      </c>
    </row>
    <row r="90" spans="1:10" s="48" customFormat="1" ht="32.1" customHeight="1">
      <c r="A90" s="54"/>
      <c r="B90" s="53" t="s">
        <v>160</v>
      </c>
      <c r="C90" s="55">
        <f>SUM(C86:C89)</f>
        <v>334</v>
      </c>
      <c r="D90" s="52">
        <f t="shared" ref="D90:J90" si="19">SUM(D86:D89)</f>
        <v>111</v>
      </c>
      <c r="E90" s="52">
        <f t="shared" si="19"/>
        <v>912580</v>
      </c>
      <c r="F90" s="74">
        <f t="shared" si="19"/>
        <v>3020714264</v>
      </c>
      <c r="G90" s="69"/>
      <c r="H90" s="55">
        <f t="shared" si="19"/>
        <v>27090</v>
      </c>
      <c r="I90" s="55">
        <f t="shared" si="19"/>
        <v>41845440</v>
      </c>
      <c r="J90" s="55">
        <f t="shared" si="19"/>
        <v>25023434</v>
      </c>
    </row>
    <row r="91" spans="1:10" s="47" customFormat="1" ht="32.1" customHeight="1">
      <c r="A91" s="65" t="s">
        <v>71</v>
      </c>
      <c r="B91" s="54"/>
      <c r="C91" s="55"/>
      <c r="D91" s="52"/>
      <c r="E91" s="52"/>
      <c r="F91" s="74"/>
      <c r="G91" s="69"/>
      <c r="H91" s="55"/>
      <c r="I91" s="55"/>
      <c r="J91" s="55"/>
    </row>
    <row r="92" spans="1:10" s="47" customFormat="1" ht="32.1" customHeight="1">
      <c r="A92" s="54"/>
      <c r="B92" s="53" t="s">
        <v>65</v>
      </c>
      <c r="C92" s="55">
        <f>90-20</f>
        <v>70</v>
      </c>
      <c r="D92" s="52">
        <f>44.77-7</f>
        <v>37.770000000000003</v>
      </c>
      <c r="E92" s="52">
        <v>283425</v>
      </c>
      <c r="F92" s="74">
        <v>44227009</v>
      </c>
      <c r="G92" s="69"/>
      <c r="H92" s="55">
        <v>22947</v>
      </c>
      <c r="I92" s="55">
        <v>16920234</v>
      </c>
      <c r="J92" s="55">
        <v>7703129</v>
      </c>
    </row>
    <row r="93" spans="1:10" s="47" customFormat="1" ht="32.1" customHeight="1">
      <c r="A93" s="54"/>
      <c r="B93" s="53" t="s">
        <v>66</v>
      </c>
      <c r="C93" s="55">
        <v>12</v>
      </c>
      <c r="D93" s="52">
        <f>28.29-3</f>
        <v>25.29</v>
      </c>
      <c r="E93" s="52">
        <v>103550</v>
      </c>
      <c r="F93" s="74">
        <v>7935470</v>
      </c>
      <c r="G93" s="69"/>
      <c r="H93" s="55">
        <v>0</v>
      </c>
      <c r="I93" s="55">
        <v>9960672</v>
      </c>
      <c r="J93" s="55">
        <v>7752762</v>
      </c>
    </row>
    <row r="94" spans="1:10" s="47" customFormat="1" ht="40.5" customHeight="1">
      <c r="A94" s="54"/>
      <c r="B94" s="53" t="s">
        <v>67</v>
      </c>
      <c r="C94" s="55">
        <v>12</v>
      </c>
      <c r="D94" s="52">
        <f>75.72-11.76</f>
        <v>63.96</v>
      </c>
      <c r="E94" s="52">
        <v>265200</v>
      </c>
      <c r="F94" s="74">
        <v>17338635</v>
      </c>
      <c r="G94" s="69"/>
      <c r="H94" s="55">
        <v>17710</v>
      </c>
      <c r="I94" s="55">
        <v>26167650</v>
      </c>
      <c r="J94" s="55">
        <v>23075995</v>
      </c>
    </row>
    <row r="95" spans="1:10" s="47" customFormat="1" ht="42" customHeight="1">
      <c r="A95" s="54"/>
      <c r="B95" s="53" t="s">
        <v>68</v>
      </c>
      <c r="C95" s="55">
        <v>3</v>
      </c>
      <c r="D95" s="52">
        <v>2.36</v>
      </c>
      <c r="E95" s="52">
        <v>253600</v>
      </c>
      <c r="F95" s="74">
        <v>200275</v>
      </c>
      <c r="G95" s="69"/>
      <c r="H95" s="55">
        <v>0</v>
      </c>
      <c r="I95" s="55">
        <v>799275</v>
      </c>
      <c r="J95" s="55">
        <v>772650</v>
      </c>
    </row>
    <row r="96" spans="1:10" s="48" customFormat="1" ht="32.1" customHeight="1">
      <c r="A96" s="54"/>
      <c r="B96" s="49" t="s">
        <v>147</v>
      </c>
      <c r="C96" s="55">
        <f>SUM(C92:C95)</f>
        <v>97</v>
      </c>
      <c r="D96" s="52">
        <f t="shared" ref="D96:J96" si="20">SUM(D92:D95)</f>
        <v>129.38000000000002</v>
      </c>
      <c r="E96" s="52">
        <f t="shared" si="20"/>
        <v>905775</v>
      </c>
      <c r="F96" s="74">
        <f t="shared" si="20"/>
        <v>69701389</v>
      </c>
      <c r="G96" s="69"/>
      <c r="H96" s="55">
        <f t="shared" si="20"/>
        <v>40657</v>
      </c>
      <c r="I96" s="55">
        <f t="shared" si="20"/>
        <v>53847831</v>
      </c>
      <c r="J96" s="55">
        <f t="shared" si="20"/>
        <v>39304536</v>
      </c>
    </row>
    <row r="97" spans="1:10" s="47" customFormat="1" ht="32.1" customHeight="1">
      <c r="A97" s="54" t="s">
        <v>72</v>
      </c>
      <c r="B97" s="54"/>
      <c r="C97" s="55"/>
      <c r="D97" s="52"/>
      <c r="E97" s="52"/>
      <c r="F97" s="74"/>
      <c r="G97" s="69"/>
      <c r="H97" s="55"/>
      <c r="I97" s="55"/>
      <c r="J97" s="55"/>
    </row>
    <row r="98" spans="1:10" s="47" customFormat="1" ht="32.1" customHeight="1">
      <c r="A98" s="54" t="s">
        <v>64</v>
      </c>
      <c r="B98" s="49" t="s">
        <v>39</v>
      </c>
      <c r="C98" s="64">
        <v>8</v>
      </c>
      <c r="D98" s="64">
        <v>1.1100000000000001</v>
      </c>
      <c r="E98" s="64">
        <v>8805</v>
      </c>
      <c r="F98" s="75">
        <v>4106874</v>
      </c>
      <c r="G98" s="70"/>
      <c r="H98" s="64">
        <v>1430</v>
      </c>
      <c r="I98" s="64">
        <v>385019</v>
      </c>
      <c r="J98" s="64">
        <v>224308</v>
      </c>
    </row>
    <row r="99" spans="1:10" s="48" customFormat="1" ht="32.1" customHeight="1">
      <c r="A99" s="54"/>
      <c r="B99" s="49" t="s">
        <v>147</v>
      </c>
      <c r="C99" s="64">
        <f>SUM(C98)</f>
        <v>8</v>
      </c>
      <c r="D99" s="64">
        <f t="shared" ref="D99:J99" si="21">SUM(D98)</f>
        <v>1.1100000000000001</v>
      </c>
      <c r="E99" s="64">
        <f t="shared" si="21"/>
        <v>8805</v>
      </c>
      <c r="F99" s="75">
        <f t="shared" si="21"/>
        <v>4106874</v>
      </c>
      <c r="G99" s="70"/>
      <c r="H99" s="64">
        <f t="shared" si="21"/>
        <v>1430</v>
      </c>
      <c r="I99" s="64">
        <f t="shared" si="21"/>
        <v>385019</v>
      </c>
      <c r="J99" s="64">
        <f t="shared" si="21"/>
        <v>224308</v>
      </c>
    </row>
    <row r="100" spans="1:10" s="47" customFormat="1" ht="32.1" customHeight="1">
      <c r="A100" s="54" t="s">
        <v>73</v>
      </c>
      <c r="B100" s="54"/>
      <c r="C100" s="55"/>
      <c r="D100" s="52"/>
      <c r="E100" s="52"/>
      <c r="F100" s="74"/>
      <c r="G100" s="69"/>
      <c r="H100" s="55"/>
      <c r="I100" s="55"/>
      <c r="J100" s="55"/>
    </row>
    <row r="101" spans="1:10" s="47" customFormat="1" ht="32.1" customHeight="1">
      <c r="A101" s="54" t="s">
        <v>64</v>
      </c>
      <c r="B101" s="53" t="s">
        <v>65</v>
      </c>
      <c r="C101" s="55">
        <v>19</v>
      </c>
      <c r="D101" s="52">
        <v>0.7</v>
      </c>
      <c r="E101" s="52">
        <v>17995</v>
      </c>
      <c r="F101" s="74">
        <v>85144</v>
      </c>
      <c r="G101" s="69"/>
      <c r="H101" s="52">
        <v>3409</v>
      </c>
      <c r="I101" s="55">
        <v>133898</v>
      </c>
      <c r="J101" s="55">
        <v>404617</v>
      </c>
    </row>
    <row r="102" spans="1:10" s="47" customFormat="1" ht="32.1" customHeight="1">
      <c r="A102" s="54"/>
      <c r="B102" s="53" t="s">
        <v>66</v>
      </c>
      <c r="C102" s="55">
        <v>2</v>
      </c>
      <c r="D102" s="52">
        <v>0.63</v>
      </c>
      <c r="E102" s="52">
        <v>14100</v>
      </c>
      <c r="F102" s="74">
        <v>293578</v>
      </c>
      <c r="G102" s="69"/>
      <c r="H102" s="52">
        <v>6834</v>
      </c>
      <c r="I102" s="55">
        <v>15460</v>
      </c>
      <c r="J102" s="55">
        <v>599390</v>
      </c>
    </row>
    <row r="103" spans="1:10" s="47" customFormat="1" ht="45" customHeight="1">
      <c r="A103" s="54"/>
      <c r="B103" s="53" t="s">
        <v>67</v>
      </c>
      <c r="C103" s="55">
        <v>8</v>
      </c>
      <c r="D103" s="52">
        <v>6.52</v>
      </c>
      <c r="E103" s="52">
        <v>111400</v>
      </c>
      <c r="F103" s="74">
        <v>1842217</v>
      </c>
      <c r="G103" s="69"/>
      <c r="H103" s="52">
        <v>5622</v>
      </c>
      <c r="I103" s="55">
        <v>461625</v>
      </c>
      <c r="J103" s="55">
        <v>5646102</v>
      </c>
    </row>
    <row r="104" spans="1:10" s="47" customFormat="1" ht="42.75" customHeight="1">
      <c r="A104" s="54"/>
      <c r="B104" s="53" t="s">
        <v>68</v>
      </c>
      <c r="C104" s="55">
        <v>36</v>
      </c>
      <c r="D104" s="52">
        <v>294.75</v>
      </c>
      <c r="E104" s="52">
        <v>1473840</v>
      </c>
      <c r="F104" s="74">
        <v>50013961068</v>
      </c>
      <c r="G104" s="69"/>
      <c r="H104" s="52">
        <v>218056</v>
      </c>
      <c r="I104" s="55">
        <v>4122936</v>
      </c>
      <c r="J104" s="55">
        <v>286074103</v>
      </c>
    </row>
    <row r="105" spans="1:10" s="48" customFormat="1" ht="32.1" customHeight="1">
      <c r="A105" s="54"/>
      <c r="B105" s="49" t="s">
        <v>147</v>
      </c>
      <c r="C105" s="55">
        <f>SUM(C101:C104)</f>
        <v>65</v>
      </c>
      <c r="D105" s="52">
        <f t="shared" ref="D105:J105" si="22">SUM(D101:D104)</f>
        <v>302.60000000000002</v>
      </c>
      <c r="E105" s="52">
        <f t="shared" si="22"/>
        <v>1617335</v>
      </c>
      <c r="F105" s="74">
        <f t="shared" si="22"/>
        <v>50016182007</v>
      </c>
      <c r="G105" s="69"/>
      <c r="H105" s="55">
        <f t="shared" si="22"/>
        <v>233921</v>
      </c>
      <c r="I105" s="55">
        <f t="shared" si="22"/>
        <v>4733919</v>
      </c>
      <c r="J105" s="55">
        <f t="shared" si="22"/>
        <v>292724212</v>
      </c>
    </row>
    <row r="106" spans="1:10" s="47" customFormat="1" ht="32.1" customHeight="1">
      <c r="A106" s="54" t="s">
        <v>74</v>
      </c>
      <c r="B106" s="54"/>
      <c r="C106" s="55"/>
      <c r="D106" s="52"/>
      <c r="E106" s="52"/>
      <c r="F106" s="74"/>
      <c r="G106" s="69"/>
      <c r="H106" s="55"/>
      <c r="I106" s="55"/>
      <c r="J106" s="55"/>
    </row>
    <row r="107" spans="1:10" s="47" customFormat="1" ht="32.1" customHeight="1">
      <c r="A107" s="54"/>
      <c r="B107" s="54" t="s">
        <v>39</v>
      </c>
      <c r="C107" s="55">
        <v>49</v>
      </c>
      <c r="D107" s="55">
        <v>10.27</v>
      </c>
      <c r="E107" s="52">
        <v>70380</v>
      </c>
      <c r="F107" s="74">
        <v>203959474</v>
      </c>
      <c r="G107" s="69"/>
      <c r="H107" s="52">
        <v>7248</v>
      </c>
      <c r="I107" s="52">
        <v>3668077</v>
      </c>
      <c r="J107" s="52">
        <v>2532959</v>
      </c>
    </row>
    <row r="108" spans="1:10" s="48" customFormat="1" ht="32.1" customHeight="1">
      <c r="A108" s="54"/>
      <c r="B108" s="54" t="s">
        <v>147</v>
      </c>
      <c r="C108" s="55">
        <f>SUM(C107)</f>
        <v>49</v>
      </c>
      <c r="D108" s="55">
        <f t="shared" ref="D108:J108" si="23">SUM(D107)</f>
        <v>10.27</v>
      </c>
      <c r="E108" s="52">
        <f t="shared" si="23"/>
        <v>70380</v>
      </c>
      <c r="F108" s="74">
        <f t="shared" si="23"/>
        <v>203959474</v>
      </c>
      <c r="G108" s="69"/>
      <c r="H108" s="52">
        <f t="shared" si="23"/>
        <v>7248</v>
      </c>
      <c r="I108" s="52">
        <f t="shared" si="23"/>
        <v>3668077</v>
      </c>
      <c r="J108" s="52">
        <f t="shared" si="23"/>
        <v>2532959</v>
      </c>
    </row>
    <row r="109" spans="1:10" s="47" customFormat="1" ht="32.1" customHeight="1">
      <c r="A109" s="54" t="s">
        <v>75</v>
      </c>
      <c r="B109" s="54"/>
      <c r="C109" s="55"/>
      <c r="D109" s="52"/>
      <c r="E109" s="52"/>
      <c r="F109" s="74"/>
      <c r="G109" s="69"/>
      <c r="H109" s="55"/>
      <c r="I109" s="55"/>
      <c r="J109" s="55"/>
    </row>
    <row r="110" spans="1:10" s="47" customFormat="1" ht="32.1" customHeight="1">
      <c r="A110" s="54" t="s">
        <v>64</v>
      </c>
      <c r="B110" s="49" t="s">
        <v>39</v>
      </c>
      <c r="C110" s="55">
        <v>0</v>
      </c>
      <c r="D110" s="52">
        <v>0</v>
      </c>
      <c r="E110" s="52">
        <v>0</v>
      </c>
      <c r="F110" s="74">
        <v>0</v>
      </c>
      <c r="G110" s="69"/>
      <c r="H110" s="55">
        <v>0</v>
      </c>
      <c r="I110" s="55">
        <v>0</v>
      </c>
      <c r="J110" s="55">
        <v>0</v>
      </c>
    </row>
    <row r="111" spans="1:10" s="47" customFormat="1" ht="32.1" customHeight="1">
      <c r="A111" s="54" t="s">
        <v>76</v>
      </c>
      <c r="B111" s="54"/>
      <c r="C111" s="55"/>
      <c r="D111" s="52"/>
      <c r="E111" s="52"/>
      <c r="F111" s="74"/>
      <c r="G111" s="69"/>
      <c r="H111" s="55"/>
      <c r="I111" s="55"/>
      <c r="J111" s="55"/>
    </row>
    <row r="112" spans="1:10" s="47" customFormat="1" ht="32.1" customHeight="1">
      <c r="A112" s="54" t="s">
        <v>64</v>
      </c>
      <c r="B112" s="49" t="s">
        <v>39</v>
      </c>
      <c r="C112" s="55">
        <v>0</v>
      </c>
      <c r="D112" s="52">
        <v>0</v>
      </c>
      <c r="E112" s="52">
        <v>0</v>
      </c>
      <c r="F112" s="74">
        <v>0</v>
      </c>
      <c r="G112" s="69"/>
      <c r="H112" s="55">
        <v>0</v>
      </c>
      <c r="I112" s="55">
        <v>0</v>
      </c>
      <c r="J112" s="55">
        <v>0</v>
      </c>
    </row>
    <row r="113" spans="1:10" s="47" customFormat="1" ht="32.1" customHeight="1">
      <c r="A113" s="54"/>
      <c r="B113" s="49" t="s">
        <v>161</v>
      </c>
      <c r="C113" s="55">
        <f>+C84+C90+C96+C99+C105+C110+C112</f>
        <v>4078</v>
      </c>
      <c r="D113" s="52">
        <f t="shared" ref="D113:J113" si="24">+D84+D90+D96+D99+D105+D108+D110+D112</f>
        <v>7621.2000000000007</v>
      </c>
      <c r="E113" s="52">
        <f t="shared" si="24"/>
        <v>30946306</v>
      </c>
      <c r="F113" s="74">
        <f t="shared" si="24"/>
        <v>74304010821</v>
      </c>
      <c r="G113" s="69"/>
      <c r="H113" s="55">
        <f t="shared" si="24"/>
        <v>43524646</v>
      </c>
      <c r="I113" s="55">
        <f t="shared" si="24"/>
        <v>2804328684</v>
      </c>
      <c r="J113" s="55">
        <f t="shared" si="24"/>
        <v>2818447936</v>
      </c>
    </row>
  </sheetData>
  <mergeCells count="2">
    <mergeCell ref="A1:A2"/>
    <mergeCell ref="B1:B2"/>
  </mergeCells>
  <printOptions horizontalCentered="1" verticalCentered="1"/>
  <pageMargins left="0" right="0" top="0" bottom="0" header="0.31496062992125984" footer="0.31496062992125984"/>
  <pageSetup paperSize="9" scale="42" orientation="landscape" horizontalDpi="0" verticalDpi="0" r:id="rId1"/>
  <rowBreaks count="3" manualBreakCount="3">
    <brk id="41" max="16383" man="1"/>
    <brk id="58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69"/>
  <sheetViews>
    <sheetView workbookViewId="0">
      <selection activeCell="G5" sqref="G5"/>
    </sheetView>
  </sheetViews>
  <sheetFormatPr defaultRowHeight="15"/>
  <cols>
    <col min="2" max="2" width="55.7109375" bestFit="1" customWidth="1"/>
    <col min="3" max="3" width="14.5703125" customWidth="1"/>
  </cols>
  <sheetData>
    <row r="1" spans="1:20" ht="15.75" thickBot="1">
      <c r="A1" s="43" t="s">
        <v>145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5"/>
    </row>
    <row r="2" spans="1:20" ht="15.75" thickBot="1">
      <c r="A2" s="40" t="s">
        <v>77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2"/>
    </row>
    <row r="3" spans="1:20" ht="15.75" customHeight="1">
      <c r="A3" s="80"/>
      <c r="B3" s="82" t="s">
        <v>78</v>
      </c>
      <c r="C3" s="39"/>
    </row>
    <row r="4" spans="1:20">
      <c r="A4" s="81"/>
      <c r="B4" s="83"/>
      <c r="C4" s="10" t="s">
        <v>146</v>
      </c>
    </row>
    <row r="5" spans="1:20" ht="15.75" thickBot="1">
      <c r="A5" s="11"/>
      <c r="B5" s="12"/>
      <c r="C5" s="13" t="s">
        <v>79</v>
      </c>
    </row>
    <row r="6" spans="1:20" ht="15.75">
      <c r="A6" s="14" t="s">
        <v>80</v>
      </c>
      <c r="B6" s="15" t="s">
        <v>81</v>
      </c>
      <c r="C6" s="16"/>
    </row>
    <row r="7" spans="1:20">
      <c r="A7" s="17">
        <v>1</v>
      </c>
      <c r="B7" s="18" t="s">
        <v>82</v>
      </c>
      <c r="C7" s="20"/>
    </row>
    <row r="8" spans="1:20">
      <c r="A8" s="17">
        <v>2</v>
      </c>
      <c r="B8" s="18" t="s">
        <v>83</v>
      </c>
      <c r="C8" s="20"/>
    </row>
    <row r="9" spans="1:20">
      <c r="A9" s="17">
        <v>3</v>
      </c>
      <c r="B9" s="18" t="s">
        <v>84</v>
      </c>
      <c r="C9" s="20"/>
    </row>
    <row r="10" spans="1:20">
      <c r="A10" s="17">
        <v>4</v>
      </c>
      <c r="B10" s="18" t="s">
        <v>85</v>
      </c>
      <c r="C10" s="20"/>
    </row>
    <row r="11" spans="1:20">
      <c r="A11" s="17"/>
      <c r="B11" s="21" t="s">
        <v>86</v>
      </c>
      <c r="C11" s="23"/>
    </row>
    <row r="12" spans="1:20">
      <c r="A12" s="24" t="s">
        <v>87</v>
      </c>
      <c r="B12" s="21" t="s">
        <v>88</v>
      </c>
      <c r="C12" s="25"/>
    </row>
    <row r="13" spans="1:20">
      <c r="A13" s="17">
        <v>1</v>
      </c>
      <c r="B13" s="18" t="s">
        <v>89</v>
      </c>
      <c r="C13" s="20"/>
    </row>
    <row r="14" spans="1:20">
      <c r="A14" s="17">
        <v>2</v>
      </c>
      <c r="B14" s="18" t="s">
        <v>90</v>
      </c>
      <c r="C14" s="20"/>
    </row>
    <row r="15" spans="1:20">
      <c r="A15" s="17">
        <v>3</v>
      </c>
      <c r="B15" s="18" t="s">
        <v>91</v>
      </c>
      <c r="C15" s="20"/>
    </row>
    <row r="16" spans="1:20">
      <c r="A16" s="17">
        <v>4</v>
      </c>
      <c r="B16" s="18" t="s">
        <v>92</v>
      </c>
      <c r="C16" s="20"/>
    </row>
    <row r="17" spans="1:3">
      <c r="A17" s="17">
        <v>5</v>
      </c>
      <c r="B17" s="18" t="s">
        <v>93</v>
      </c>
      <c r="C17" s="20"/>
    </row>
    <row r="18" spans="1:3">
      <c r="A18" s="17">
        <v>6</v>
      </c>
      <c r="B18" s="18" t="s">
        <v>94</v>
      </c>
      <c r="C18" s="20"/>
    </row>
    <row r="19" spans="1:3">
      <c r="A19" s="17"/>
      <c r="B19" s="21" t="s">
        <v>86</v>
      </c>
      <c r="C19" s="23"/>
    </row>
    <row r="20" spans="1:3">
      <c r="A20" s="24" t="s">
        <v>95</v>
      </c>
      <c r="B20" s="21" t="s">
        <v>96</v>
      </c>
      <c r="C20" s="23"/>
    </row>
    <row r="21" spans="1:3">
      <c r="A21" s="17">
        <v>1</v>
      </c>
      <c r="B21" s="18" t="s">
        <v>97</v>
      </c>
      <c r="C21" s="20"/>
    </row>
    <row r="22" spans="1:3">
      <c r="A22" s="17">
        <v>2</v>
      </c>
      <c r="B22" s="18" t="s">
        <v>98</v>
      </c>
      <c r="C22" s="20"/>
    </row>
    <row r="23" spans="1:3">
      <c r="A23" s="17">
        <v>3</v>
      </c>
      <c r="B23" s="18" t="s">
        <v>99</v>
      </c>
      <c r="C23" s="20"/>
    </row>
    <row r="24" spans="1:3">
      <c r="A24" s="17">
        <v>4</v>
      </c>
      <c r="B24" s="18" t="s">
        <v>100</v>
      </c>
      <c r="C24" s="20"/>
    </row>
    <row r="25" spans="1:3">
      <c r="A25" s="17">
        <v>5</v>
      </c>
      <c r="B25" s="18" t="s">
        <v>101</v>
      </c>
      <c r="C25" s="20"/>
    </row>
    <row r="26" spans="1:3">
      <c r="A26" s="17">
        <v>6</v>
      </c>
      <c r="B26" s="26" t="s">
        <v>102</v>
      </c>
      <c r="C26" s="20"/>
    </row>
    <row r="27" spans="1:3">
      <c r="A27" s="17">
        <v>7</v>
      </c>
      <c r="B27" s="26" t="s">
        <v>103</v>
      </c>
      <c r="C27" s="20"/>
    </row>
    <row r="28" spans="1:3">
      <c r="A28" s="17">
        <v>8</v>
      </c>
      <c r="B28" s="26" t="s">
        <v>104</v>
      </c>
      <c r="C28" s="20"/>
    </row>
    <row r="29" spans="1:3">
      <c r="A29" s="17">
        <v>9</v>
      </c>
      <c r="B29" s="26" t="s">
        <v>105</v>
      </c>
      <c r="C29" s="20"/>
    </row>
    <row r="30" spans="1:3">
      <c r="A30" s="17">
        <v>10</v>
      </c>
      <c r="B30" s="26" t="s">
        <v>106</v>
      </c>
      <c r="C30" s="20"/>
    </row>
    <row r="31" spans="1:3">
      <c r="A31" s="17"/>
      <c r="B31" s="21" t="s">
        <v>86</v>
      </c>
      <c r="C31" s="23"/>
    </row>
    <row r="32" spans="1:3">
      <c r="A32" s="24" t="s">
        <v>107</v>
      </c>
      <c r="B32" s="21" t="s">
        <v>108</v>
      </c>
      <c r="C32" s="23"/>
    </row>
    <row r="33" spans="1:3">
      <c r="A33" s="17">
        <v>1</v>
      </c>
      <c r="B33" s="18" t="s">
        <v>109</v>
      </c>
      <c r="C33" s="20"/>
    </row>
    <row r="34" spans="1:3">
      <c r="A34" s="17">
        <v>2</v>
      </c>
      <c r="B34" s="27" t="s">
        <v>110</v>
      </c>
      <c r="C34" s="20"/>
    </row>
    <row r="35" spans="1:3">
      <c r="A35" s="17">
        <v>3</v>
      </c>
      <c r="B35" s="28" t="s">
        <v>111</v>
      </c>
      <c r="C35" s="20"/>
    </row>
    <row r="36" spans="1:3">
      <c r="A36" s="17">
        <v>4</v>
      </c>
      <c r="B36" s="18" t="s">
        <v>112</v>
      </c>
      <c r="C36" s="20"/>
    </row>
    <row r="37" spans="1:3">
      <c r="A37" s="17"/>
      <c r="B37" s="21" t="s">
        <v>86</v>
      </c>
      <c r="C37" s="23"/>
    </row>
    <row r="38" spans="1:3">
      <c r="A38" s="24" t="s">
        <v>113</v>
      </c>
      <c r="B38" s="21" t="s">
        <v>114</v>
      </c>
      <c r="C38" s="23"/>
    </row>
    <row r="39" spans="1:3">
      <c r="A39" s="17">
        <v>1</v>
      </c>
      <c r="B39" s="18" t="s">
        <v>115</v>
      </c>
      <c r="C39" s="22"/>
    </row>
    <row r="40" spans="1:3">
      <c r="A40" s="17">
        <v>2</v>
      </c>
      <c r="B40" s="18" t="s">
        <v>116</v>
      </c>
      <c r="C40" s="19"/>
    </row>
    <row r="41" spans="1:3">
      <c r="A41" s="17">
        <v>3</v>
      </c>
      <c r="B41" s="29" t="s">
        <v>117</v>
      </c>
      <c r="C41" s="19"/>
    </row>
    <row r="42" spans="1:3">
      <c r="A42" s="17">
        <v>4</v>
      </c>
      <c r="B42" s="18" t="s">
        <v>118</v>
      </c>
      <c r="C42" s="19"/>
    </row>
    <row r="43" spans="1:3">
      <c r="A43" s="17"/>
      <c r="B43" s="21" t="s">
        <v>86</v>
      </c>
      <c r="C43" s="23"/>
    </row>
    <row r="44" spans="1:3">
      <c r="A44" s="24" t="s">
        <v>119</v>
      </c>
      <c r="B44" s="21" t="s">
        <v>120</v>
      </c>
      <c r="C44" s="23"/>
    </row>
    <row r="45" spans="1:3">
      <c r="A45" s="17">
        <v>1</v>
      </c>
      <c r="B45" s="18" t="s">
        <v>121</v>
      </c>
      <c r="C45" s="20"/>
    </row>
    <row r="46" spans="1:3">
      <c r="A46" s="17">
        <v>2</v>
      </c>
      <c r="B46" s="18" t="s">
        <v>122</v>
      </c>
      <c r="C46" s="20"/>
    </row>
    <row r="47" spans="1:3">
      <c r="A47" s="17">
        <v>3</v>
      </c>
      <c r="B47" s="18" t="s">
        <v>123</v>
      </c>
      <c r="C47" s="20"/>
    </row>
    <row r="48" spans="1:3">
      <c r="A48" s="17">
        <v>4</v>
      </c>
      <c r="B48" s="18" t="s">
        <v>124</v>
      </c>
      <c r="C48" s="20"/>
    </row>
    <row r="49" spans="1:3">
      <c r="A49" s="17">
        <v>5</v>
      </c>
      <c r="B49" s="18" t="s">
        <v>125</v>
      </c>
      <c r="C49" s="20"/>
    </row>
    <row r="50" spans="1:3">
      <c r="A50" s="17"/>
      <c r="B50" s="21" t="s">
        <v>86</v>
      </c>
      <c r="C50" s="23"/>
    </row>
    <row r="51" spans="1:3">
      <c r="A51" s="30" t="s">
        <v>126</v>
      </c>
      <c r="B51" s="9" t="s">
        <v>127</v>
      </c>
      <c r="C51" s="23"/>
    </row>
    <row r="52" spans="1:3">
      <c r="A52" s="30"/>
      <c r="B52" s="9" t="s">
        <v>128</v>
      </c>
      <c r="C52" s="23"/>
    </row>
    <row r="53" spans="1:3">
      <c r="A53" s="17">
        <v>1</v>
      </c>
      <c r="B53" s="18" t="s">
        <v>129</v>
      </c>
      <c r="C53" s="20"/>
    </row>
    <row r="54" spans="1:3">
      <c r="A54" s="17">
        <v>2</v>
      </c>
      <c r="B54" s="18" t="s">
        <v>130</v>
      </c>
      <c r="C54" s="20"/>
    </row>
    <row r="55" spans="1:3">
      <c r="A55" s="17"/>
      <c r="B55" s="18" t="s">
        <v>131</v>
      </c>
      <c r="C55" s="20"/>
    </row>
    <row r="56" spans="1:3">
      <c r="A56" s="17">
        <v>3</v>
      </c>
      <c r="B56" s="18" t="s">
        <v>132</v>
      </c>
      <c r="C56" s="20"/>
    </row>
    <row r="57" spans="1:3">
      <c r="A57" s="17">
        <v>4</v>
      </c>
      <c r="B57" s="27" t="s">
        <v>133</v>
      </c>
      <c r="C57" s="20"/>
    </row>
    <row r="58" spans="1:3">
      <c r="A58" s="17"/>
      <c r="B58" s="21" t="s">
        <v>86</v>
      </c>
      <c r="C58" s="23"/>
    </row>
    <row r="59" spans="1:3">
      <c r="A59" s="30" t="s">
        <v>134</v>
      </c>
      <c r="B59" s="9" t="s">
        <v>135</v>
      </c>
      <c r="C59" s="23"/>
    </row>
    <row r="60" spans="1:3">
      <c r="A60" s="17">
        <v>1</v>
      </c>
      <c r="B60" s="18" t="s">
        <v>136</v>
      </c>
      <c r="C60" s="20"/>
    </row>
    <row r="61" spans="1:3">
      <c r="A61" s="17">
        <v>2</v>
      </c>
      <c r="B61" s="18" t="s">
        <v>137</v>
      </c>
      <c r="C61" s="20"/>
    </row>
    <row r="62" spans="1:3">
      <c r="A62" s="17"/>
      <c r="B62" s="21" t="s">
        <v>86</v>
      </c>
      <c r="C62" s="23"/>
    </row>
    <row r="63" spans="1:3" ht="15.75" thickBot="1">
      <c r="A63" s="31"/>
      <c r="B63" s="32" t="s">
        <v>86</v>
      </c>
      <c r="C63" s="33"/>
    </row>
    <row r="64" spans="1:3">
      <c r="A64" s="34" t="s">
        <v>138</v>
      </c>
      <c r="B64" s="34" t="s">
        <v>139</v>
      </c>
      <c r="C64" s="35"/>
    </row>
    <row r="65" spans="1:3">
      <c r="A65" s="34"/>
      <c r="B65" s="34" t="s">
        <v>140</v>
      </c>
      <c r="C65" s="20"/>
    </row>
    <row r="66" spans="1:3">
      <c r="A66" s="34"/>
      <c r="B66" s="34" t="s">
        <v>141</v>
      </c>
      <c r="C66" s="20"/>
    </row>
    <row r="67" spans="1:3">
      <c r="A67" s="34"/>
      <c r="B67" s="34" t="s">
        <v>142</v>
      </c>
      <c r="C67" s="20"/>
    </row>
    <row r="68" spans="1:3">
      <c r="A68" s="34"/>
      <c r="B68" s="34" t="s">
        <v>143</v>
      </c>
      <c r="C68" s="20"/>
    </row>
    <row r="69" spans="1:3" ht="15.75" thickBot="1">
      <c r="A69" s="36"/>
      <c r="B69" s="37" t="s">
        <v>144</v>
      </c>
      <c r="C69" s="38"/>
    </row>
  </sheetData>
  <mergeCells count="2">
    <mergeCell ref="A3:A4"/>
    <mergeCell ref="B3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energy balance</vt:lpstr>
      <vt:lpstr>slab wise sales</vt:lpstr>
      <vt:lpstr>capex details</vt:lpstr>
      <vt:lpstr>'slab wise sales'!Print_Titles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Avdhoot</dc:creator>
  <cp:lastModifiedBy>kdbarot4224</cp:lastModifiedBy>
  <cp:lastPrinted>2019-09-22T09:15:34Z</cp:lastPrinted>
  <dcterms:created xsi:type="dcterms:W3CDTF">2019-09-20T12:03:06Z</dcterms:created>
  <dcterms:modified xsi:type="dcterms:W3CDTF">2020-01-20T11:44:57Z</dcterms:modified>
</cp:coreProperties>
</file>